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730" windowHeight="8835"/>
  </bookViews>
  <sheets>
    <sheet name="INGRESOS 2008 - 2013" sheetId="1" r:id="rId1"/>
  </sheets>
  <externalReferences>
    <externalReference r:id="rId2"/>
    <externalReference r:id="rId3"/>
    <externalReference r:id="rId4"/>
  </externalReferences>
  <definedNames>
    <definedName name="a">#REF!</definedName>
    <definedName name="ADFASD">#REF!</definedName>
    <definedName name="_xlnm.Print_Area" localSheetId="0">'INGRESOS 2008 - 2013'!$A$1:$Y$159</definedName>
    <definedName name="b">#REF!</definedName>
    <definedName name="FSDFDSA">#REF!</definedName>
    <definedName name="SDA">#REF!</definedName>
  </definedNames>
  <calcPr calcId="152511" concurrentCalc="0"/>
</workbook>
</file>

<file path=xl/calcChain.xml><?xml version="1.0" encoding="utf-8"?>
<calcChain xmlns="http://schemas.openxmlformats.org/spreadsheetml/2006/main">
  <c r="W247" i="1"/>
  <c r="W246"/>
  <c r="U245"/>
  <c r="U242"/>
  <c r="T245"/>
  <c r="G245"/>
  <c r="F245"/>
  <c r="F244"/>
  <c r="F243"/>
  <c r="F242"/>
  <c r="E245"/>
  <c r="E244"/>
  <c r="E243"/>
  <c r="E242"/>
  <c r="D245"/>
  <c r="C245"/>
  <c r="C244"/>
  <c r="C243"/>
  <c r="C242"/>
  <c r="B245"/>
  <c r="B244"/>
  <c r="B243"/>
  <c r="B242"/>
  <c r="W244"/>
  <c r="D244"/>
  <c r="D243"/>
  <c r="D242"/>
  <c r="W243"/>
  <c r="U238"/>
  <c r="G238"/>
  <c r="W237"/>
  <c r="W236"/>
  <c r="U235"/>
  <c r="F235"/>
  <c r="E235"/>
  <c r="D235"/>
  <c r="C235"/>
  <c r="B235"/>
  <c r="W234"/>
  <c r="U233"/>
  <c r="G233"/>
  <c r="F233"/>
  <c r="F232"/>
  <c r="F231"/>
  <c r="E233"/>
  <c r="E232"/>
  <c r="E231"/>
  <c r="D233"/>
  <c r="D232"/>
  <c r="D231"/>
  <c r="C233"/>
  <c r="C232"/>
  <c r="C231"/>
  <c r="B233"/>
  <c r="B232"/>
  <c r="B231"/>
  <c r="Y228"/>
  <c r="V228"/>
  <c r="U228"/>
  <c r="W228"/>
  <c r="R228"/>
  <c r="P228"/>
  <c r="N228"/>
  <c r="X227"/>
  <c r="T227"/>
  <c r="Y227"/>
  <c r="G227"/>
  <c r="F227"/>
  <c r="E227"/>
  <c r="D227"/>
  <c r="C227"/>
  <c r="B227"/>
  <c r="U226"/>
  <c r="Q226"/>
  <c r="P226"/>
  <c r="O226"/>
  <c r="G226"/>
  <c r="W226"/>
  <c r="Q225"/>
  <c r="N225"/>
  <c r="Y224"/>
  <c r="W224"/>
  <c r="V224"/>
  <c r="R224"/>
  <c r="Q224"/>
  <c r="P224"/>
  <c r="O224"/>
  <c r="N224"/>
  <c r="Y223"/>
  <c r="W223"/>
  <c r="V223"/>
  <c r="R223"/>
  <c r="Q223"/>
  <c r="P223"/>
  <c r="O223"/>
  <c r="N223"/>
  <c r="Y222"/>
  <c r="W222"/>
  <c r="V222"/>
  <c r="F222"/>
  <c r="R222"/>
  <c r="E222"/>
  <c r="D222"/>
  <c r="C222"/>
  <c r="B222"/>
  <c r="Y220"/>
  <c r="W220"/>
  <c r="V220"/>
  <c r="R220"/>
  <c r="Q220"/>
  <c r="P220"/>
  <c r="O220"/>
  <c r="N220"/>
  <c r="R219"/>
  <c r="Y218"/>
  <c r="W218"/>
  <c r="V218"/>
  <c r="R218"/>
  <c r="Y217"/>
  <c r="W217"/>
  <c r="V217"/>
  <c r="R217"/>
  <c r="Q217"/>
  <c r="P217"/>
  <c r="W216"/>
  <c r="R216"/>
  <c r="P216"/>
  <c r="Y215"/>
  <c r="W215"/>
  <c r="V215"/>
  <c r="R215"/>
  <c r="Q215"/>
  <c r="Y214"/>
  <c r="W214"/>
  <c r="V214"/>
  <c r="R214"/>
  <c r="Q214"/>
  <c r="P214"/>
  <c r="Y213"/>
  <c r="W213"/>
  <c r="V213"/>
  <c r="R213"/>
  <c r="Q213"/>
  <c r="P213"/>
  <c r="Y212"/>
  <c r="W212"/>
  <c r="V212"/>
  <c r="R212"/>
  <c r="Q212"/>
  <c r="P212"/>
  <c r="Y211"/>
  <c r="W211"/>
  <c r="V211"/>
  <c r="R211"/>
  <c r="Q211"/>
  <c r="P211"/>
  <c r="Y210"/>
  <c r="W210"/>
  <c r="V210"/>
  <c r="R210"/>
  <c r="Q210"/>
  <c r="P210"/>
  <c r="Y209"/>
  <c r="W209"/>
  <c r="V209"/>
  <c r="R209"/>
  <c r="Q209"/>
  <c r="P209"/>
  <c r="X208"/>
  <c r="T208"/>
  <c r="Y208"/>
  <c r="U208"/>
  <c r="G208"/>
  <c r="F208"/>
  <c r="E208"/>
  <c r="D208"/>
  <c r="C208"/>
  <c r="B208"/>
  <c r="R206"/>
  <c r="O206"/>
  <c r="N206"/>
  <c r="Y205"/>
  <c r="W205"/>
  <c r="V205"/>
  <c r="R205"/>
  <c r="Q205"/>
  <c r="P205"/>
  <c r="O205"/>
  <c r="N205"/>
  <c r="Y204"/>
  <c r="W204"/>
  <c r="V204"/>
  <c r="R204"/>
  <c r="Q204"/>
  <c r="P204"/>
  <c r="O204"/>
  <c r="N204"/>
  <c r="Y203"/>
  <c r="W203"/>
  <c r="V203"/>
  <c r="R203"/>
  <c r="Q203"/>
  <c r="P203"/>
  <c r="O203"/>
  <c r="N203"/>
  <c r="Y202"/>
  <c r="W202"/>
  <c r="V202"/>
  <c r="R202"/>
  <c r="Q202"/>
  <c r="P202"/>
  <c r="O202"/>
  <c r="N202"/>
  <c r="R201"/>
  <c r="Q201"/>
  <c r="P201"/>
  <c r="O201"/>
  <c r="N201"/>
  <c r="X200"/>
  <c r="X195"/>
  <c r="U200"/>
  <c r="T200"/>
  <c r="G200"/>
  <c r="W200"/>
  <c r="F200"/>
  <c r="E200"/>
  <c r="D200"/>
  <c r="C200"/>
  <c r="B200"/>
  <c r="B195"/>
  <c r="Y198"/>
  <c r="W198"/>
  <c r="V198"/>
  <c r="R198"/>
  <c r="Q198"/>
  <c r="P198"/>
  <c r="O198"/>
  <c r="Y197"/>
  <c r="W197"/>
  <c r="V197"/>
  <c r="R197"/>
  <c r="Q197"/>
  <c r="P197"/>
  <c r="O197"/>
  <c r="U196"/>
  <c r="T196"/>
  <c r="Y196"/>
  <c r="G196"/>
  <c r="F196"/>
  <c r="E196"/>
  <c r="E195"/>
  <c r="D196"/>
  <c r="C196"/>
  <c r="N196"/>
  <c r="U195"/>
  <c r="D195"/>
  <c r="C195"/>
  <c r="Y193"/>
  <c r="W193"/>
  <c r="V193"/>
  <c r="R193"/>
  <c r="Q193"/>
  <c r="P193"/>
  <c r="O193"/>
  <c r="N193"/>
  <c r="X192"/>
  <c r="U192"/>
  <c r="W192"/>
  <c r="T192"/>
  <c r="V192"/>
  <c r="R192"/>
  <c r="Q192"/>
  <c r="P192"/>
  <c r="O192"/>
  <c r="N192"/>
  <c r="Y191"/>
  <c r="W191"/>
  <c r="V191"/>
  <c r="F191"/>
  <c r="R191"/>
  <c r="E191"/>
  <c r="Q191"/>
  <c r="D191"/>
  <c r="C191"/>
  <c r="B191"/>
  <c r="Y190"/>
  <c r="W190"/>
  <c r="V190"/>
  <c r="R190"/>
  <c r="Q190"/>
  <c r="P190"/>
  <c r="O190"/>
  <c r="Y189"/>
  <c r="W189"/>
  <c r="V189"/>
  <c r="R189"/>
  <c r="Q189"/>
  <c r="P189"/>
  <c r="O189"/>
  <c r="N189"/>
  <c r="Y188"/>
  <c r="W188"/>
  <c r="V188"/>
  <c r="F188"/>
  <c r="R188"/>
  <c r="E188"/>
  <c r="D188"/>
  <c r="C188"/>
  <c r="B188"/>
  <c r="N188"/>
  <c r="X187"/>
  <c r="U187"/>
  <c r="T187"/>
  <c r="G187"/>
  <c r="D187"/>
  <c r="Y185"/>
  <c r="W185"/>
  <c r="V185"/>
  <c r="R185"/>
  <c r="Q185"/>
  <c r="P185"/>
  <c r="O185"/>
  <c r="N185"/>
  <c r="D182"/>
  <c r="D178"/>
  <c r="C182"/>
  <c r="B182"/>
  <c r="Y181"/>
  <c r="W181"/>
  <c r="V181"/>
  <c r="Q181"/>
  <c r="O181"/>
  <c r="N181"/>
  <c r="Y180"/>
  <c r="W180"/>
  <c r="V180"/>
  <c r="Q180"/>
  <c r="P180"/>
  <c r="O180"/>
  <c r="N180"/>
  <c r="X178"/>
  <c r="U178"/>
  <c r="T178"/>
  <c r="G178"/>
  <c r="F178"/>
  <c r="E178"/>
  <c r="Q178"/>
  <c r="B178"/>
  <c r="W177"/>
  <c r="V177"/>
  <c r="Y176"/>
  <c r="W176"/>
  <c r="V176"/>
  <c r="R176"/>
  <c r="Q176"/>
  <c r="Y175"/>
  <c r="W175"/>
  <c r="V175"/>
  <c r="R175"/>
  <c r="Y174"/>
  <c r="U174"/>
  <c r="U171"/>
  <c r="P174"/>
  <c r="O174"/>
  <c r="N174"/>
  <c r="G174"/>
  <c r="W174"/>
  <c r="F174"/>
  <c r="Q174"/>
  <c r="Y173"/>
  <c r="W173"/>
  <c r="V173"/>
  <c r="R173"/>
  <c r="Q173"/>
  <c r="P173"/>
  <c r="N173"/>
  <c r="X171"/>
  <c r="E171"/>
  <c r="D171"/>
  <c r="C171"/>
  <c r="B171"/>
  <c r="Y169"/>
  <c r="W169"/>
  <c r="V169"/>
  <c r="R169"/>
  <c r="Q169"/>
  <c r="P169"/>
  <c r="O169"/>
  <c r="N169"/>
  <c r="Y168"/>
  <c r="W168"/>
  <c r="V168"/>
  <c r="R168"/>
  <c r="Q168"/>
  <c r="P168"/>
  <c r="N168"/>
  <c r="Y167"/>
  <c r="W167"/>
  <c r="V167"/>
  <c r="R167"/>
  <c r="Q167"/>
  <c r="P167"/>
  <c r="O167"/>
  <c r="N167"/>
  <c r="Y166"/>
  <c r="W166"/>
  <c r="V166"/>
  <c r="R166"/>
  <c r="Q166"/>
  <c r="P166"/>
  <c r="O166"/>
  <c r="N166"/>
  <c r="R165"/>
  <c r="Q165"/>
  <c r="P165"/>
  <c r="O165"/>
  <c r="N165"/>
  <c r="X163"/>
  <c r="X161"/>
  <c r="U163"/>
  <c r="T163"/>
  <c r="T161"/>
  <c r="G163"/>
  <c r="F163"/>
  <c r="E163"/>
  <c r="E161"/>
  <c r="D163"/>
  <c r="C163"/>
  <c r="B163"/>
  <c r="W162"/>
  <c r="V162"/>
  <c r="Y158"/>
  <c r="W158"/>
  <c r="V158"/>
  <c r="R158"/>
  <c r="Q158"/>
  <c r="P158"/>
  <c r="O158"/>
  <c r="N158"/>
  <c r="Y157"/>
  <c r="W157"/>
  <c r="V157"/>
  <c r="R157"/>
  <c r="Q157"/>
  <c r="P157"/>
  <c r="O157"/>
  <c r="N157"/>
  <c r="Y156"/>
  <c r="W156"/>
  <c r="V156"/>
  <c r="R156"/>
  <c r="Q156"/>
  <c r="P156"/>
  <c r="O156"/>
  <c r="N156"/>
  <c r="Y155"/>
  <c r="W155"/>
  <c r="V155"/>
  <c r="R155"/>
  <c r="Q155"/>
  <c r="P155"/>
  <c r="O155"/>
  <c r="N155"/>
  <c r="Y154"/>
  <c r="W154"/>
  <c r="V154"/>
  <c r="R154"/>
  <c r="Q154"/>
  <c r="P154"/>
  <c r="O154"/>
  <c r="N154"/>
  <c r="Y152"/>
  <c r="W152"/>
  <c r="V152"/>
  <c r="F152"/>
  <c r="R152"/>
  <c r="E152"/>
  <c r="D152"/>
  <c r="C152"/>
  <c r="B152"/>
  <c r="Y150"/>
  <c r="W150"/>
  <c r="V150"/>
  <c r="R150"/>
  <c r="Q150"/>
  <c r="P150"/>
  <c r="O150"/>
  <c r="N150"/>
  <c r="X148"/>
  <c r="U148"/>
  <c r="U146"/>
  <c r="T148"/>
  <c r="G148"/>
  <c r="F148"/>
  <c r="E148"/>
  <c r="D148"/>
  <c r="P148"/>
  <c r="C148"/>
  <c r="B148"/>
  <c r="X146"/>
  <c r="T146"/>
  <c r="Y146"/>
  <c r="C146"/>
  <c r="Y144"/>
  <c r="W144"/>
  <c r="V144"/>
  <c r="R144"/>
  <c r="Q144"/>
  <c r="P144"/>
  <c r="O144"/>
  <c r="N144"/>
  <c r="Y143"/>
  <c r="W143"/>
  <c r="V143"/>
  <c r="R143"/>
  <c r="Q143"/>
  <c r="P143"/>
  <c r="O143"/>
  <c r="N143"/>
  <c r="X142"/>
  <c r="U142"/>
  <c r="U139"/>
  <c r="U137"/>
  <c r="T142"/>
  <c r="G142"/>
  <c r="F142"/>
  <c r="E142"/>
  <c r="D142"/>
  <c r="C142"/>
  <c r="B142"/>
  <c r="N142"/>
  <c r="Y141"/>
  <c r="W141"/>
  <c r="V141"/>
  <c r="R141"/>
  <c r="Q141"/>
  <c r="P141"/>
  <c r="O141"/>
  <c r="N141"/>
  <c r="Y140"/>
  <c r="W140"/>
  <c r="V140"/>
  <c r="R140"/>
  <c r="Q140"/>
  <c r="P140"/>
  <c r="O140"/>
  <c r="N140"/>
  <c r="X139"/>
  <c r="T139"/>
  <c r="G139"/>
  <c r="F139"/>
  <c r="E139"/>
  <c r="D139"/>
  <c r="D137"/>
  <c r="C139"/>
  <c r="B139"/>
  <c r="Y135"/>
  <c r="V135"/>
  <c r="R135"/>
  <c r="Q135"/>
  <c r="O135"/>
  <c r="X133"/>
  <c r="U133"/>
  <c r="T133"/>
  <c r="G133"/>
  <c r="F133"/>
  <c r="E133"/>
  <c r="D133"/>
  <c r="C133"/>
  <c r="B133"/>
  <c r="W131"/>
  <c r="V131"/>
  <c r="R131"/>
  <c r="Q131"/>
  <c r="P131"/>
  <c r="O131"/>
  <c r="N131"/>
  <c r="Y130"/>
  <c r="W130"/>
  <c r="V130"/>
  <c r="R130"/>
  <c r="Q130"/>
  <c r="P130"/>
  <c r="O130"/>
  <c r="N130"/>
  <c r="Y129"/>
  <c r="W129"/>
  <c r="V129"/>
  <c r="R129"/>
  <c r="Q129"/>
  <c r="P129"/>
  <c r="O129"/>
  <c r="N129"/>
  <c r="X127"/>
  <c r="U127"/>
  <c r="T127"/>
  <c r="G127"/>
  <c r="W127"/>
  <c r="F127"/>
  <c r="E127"/>
  <c r="D127"/>
  <c r="C127"/>
  <c r="B127"/>
  <c r="N127"/>
  <c r="U125"/>
  <c r="P125"/>
  <c r="O125"/>
  <c r="N125"/>
  <c r="G125"/>
  <c r="W124"/>
  <c r="R124"/>
  <c r="Q124"/>
  <c r="P124"/>
  <c r="Y123"/>
  <c r="W123"/>
  <c r="V123"/>
  <c r="P123"/>
  <c r="O123"/>
  <c r="N123"/>
  <c r="F123"/>
  <c r="Q123"/>
  <c r="R122"/>
  <c r="U121"/>
  <c r="W121"/>
  <c r="R120"/>
  <c r="R119"/>
  <c r="Q119"/>
  <c r="P119"/>
  <c r="W118"/>
  <c r="R118"/>
  <c r="Q118"/>
  <c r="P118"/>
  <c r="O118"/>
  <c r="R117"/>
  <c r="Q117"/>
  <c r="O117"/>
  <c r="X116"/>
  <c r="T116"/>
  <c r="G116"/>
  <c r="E116"/>
  <c r="D116"/>
  <c r="C116"/>
  <c r="B116"/>
  <c r="R114"/>
  <c r="Q114"/>
  <c r="Y113"/>
  <c r="W113"/>
  <c r="V113"/>
  <c r="R113"/>
  <c r="Q113"/>
  <c r="P113"/>
  <c r="O113"/>
  <c r="N113"/>
  <c r="X112"/>
  <c r="U112"/>
  <c r="T112"/>
  <c r="G112"/>
  <c r="V112"/>
  <c r="F112"/>
  <c r="E112"/>
  <c r="D112"/>
  <c r="C112"/>
  <c r="B112"/>
  <c r="Y110"/>
  <c r="W110"/>
  <c r="V110"/>
  <c r="R110"/>
  <c r="Q110"/>
  <c r="P110"/>
  <c r="O110"/>
  <c r="N110"/>
  <c r="Y109"/>
  <c r="W109"/>
  <c r="V109"/>
  <c r="R109"/>
  <c r="Q109"/>
  <c r="P109"/>
  <c r="O109"/>
  <c r="N109"/>
  <c r="Y108"/>
  <c r="W108"/>
  <c r="V108"/>
  <c r="R108"/>
  <c r="Q108"/>
  <c r="P108"/>
  <c r="O108"/>
  <c r="N108"/>
  <c r="X107"/>
  <c r="U107"/>
  <c r="T107"/>
  <c r="G107"/>
  <c r="V107"/>
  <c r="F107"/>
  <c r="E107"/>
  <c r="D107"/>
  <c r="C107"/>
  <c r="B107"/>
  <c r="W105"/>
  <c r="Y104"/>
  <c r="W104"/>
  <c r="V104"/>
  <c r="R104"/>
  <c r="Q104"/>
  <c r="P104"/>
  <c r="O104"/>
  <c r="N104"/>
  <c r="Y103"/>
  <c r="W103"/>
  <c r="V103"/>
  <c r="R103"/>
  <c r="Q103"/>
  <c r="P103"/>
  <c r="O103"/>
  <c r="N103"/>
  <c r="Y102"/>
  <c r="W102"/>
  <c r="V102"/>
  <c r="R102"/>
  <c r="Q102"/>
  <c r="P102"/>
  <c r="O102"/>
  <c r="N102"/>
  <c r="X101"/>
  <c r="U101"/>
  <c r="U97"/>
  <c r="U96"/>
  <c r="U94"/>
  <c r="T101"/>
  <c r="G101"/>
  <c r="V101"/>
  <c r="F101"/>
  <c r="E101"/>
  <c r="E97"/>
  <c r="E96"/>
  <c r="E94"/>
  <c r="D101"/>
  <c r="C101"/>
  <c r="B101"/>
  <c r="N101"/>
  <c r="W100"/>
  <c r="W99"/>
  <c r="Y98"/>
  <c r="Q98"/>
  <c r="P98"/>
  <c r="O98"/>
  <c r="N98"/>
  <c r="G98"/>
  <c r="W98"/>
  <c r="X97"/>
  <c r="X96"/>
  <c r="X94"/>
  <c r="T97"/>
  <c r="T96"/>
  <c r="F97"/>
  <c r="B97"/>
  <c r="B96"/>
  <c r="B94"/>
  <c r="F96"/>
  <c r="X90"/>
  <c r="R90"/>
  <c r="Q90"/>
  <c r="P90"/>
  <c r="O90"/>
  <c r="N90"/>
  <c r="Y89"/>
  <c r="W89"/>
  <c r="V89"/>
  <c r="P89"/>
  <c r="O89"/>
  <c r="N89"/>
  <c r="X88"/>
  <c r="Y88"/>
  <c r="W88"/>
  <c r="V88"/>
  <c r="R88"/>
  <c r="Q88"/>
  <c r="P88"/>
  <c r="O88"/>
  <c r="N88"/>
  <c r="X87"/>
  <c r="Y87"/>
  <c r="W87"/>
  <c r="V87"/>
  <c r="R87"/>
  <c r="Q87"/>
  <c r="P87"/>
  <c r="O87"/>
  <c r="N87"/>
  <c r="Y86"/>
  <c r="W86"/>
  <c r="V86"/>
  <c r="R86"/>
  <c r="Q86"/>
  <c r="P86"/>
  <c r="O86"/>
  <c r="N86"/>
  <c r="X84"/>
  <c r="U84"/>
  <c r="T84"/>
  <c r="G84"/>
  <c r="F84"/>
  <c r="E84"/>
  <c r="D84"/>
  <c r="C84"/>
  <c r="B84"/>
  <c r="Y82"/>
  <c r="W82"/>
  <c r="V82"/>
  <c r="R82"/>
  <c r="Q82"/>
  <c r="P82"/>
  <c r="O82"/>
  <c r="N82"/>
  <c r="Y81"/>
  <c r="W81"/>
  <c r="V81"/>
  <c r="R81"/>
  <c r="Q81"/>
  <c r="P81"/>
  <c r="O81"/>
  <c r="N81"/>
  <c r="Y80"/>
  <c r="W80"/>
  <c r="V80"/>
  <c r="R80"/>
  <c r="Q80"/>
  <c r="P80"/>
  <c r="O80"/>
  <c r="N80"/>
  <c r="Y79"/>
  <c r="W79"/>
  <c r="V79"/>
  <c r="R79"/>
  <c r="Q79"/>
  <c r="P79"/>
  <c r="O79"/>
  <c r="N79"/>
  <c r="Y78"/>
  <c r="W78"/>
  <c r="V78"/>
  <c r="R78"/>
  <c r="Q78"/>
  <c r="P78"/>
  <c r="O78"/>
  <c r="N78"/>
  <c r="X76"/>
  <c r="U76"/>
  <c r="T76"/>
  <c r="G76"/>
  <c r="F76"/>
  <c r="E76"/>
  <c r="Q76"/>
  <c r="D76"/>
  <c r="C76"/>
  <c r="B76"/>
  <c r="X74"/>
  <c r="Y74"/>
  <c r="W74"/>
  <c r="V74"/>
  <c r="R74"/>
  <c r="Q74"/>
  <c r="P74"/>
  <c r="X73"/>
  <c r="Y73"/>
  <c r="W73"/>
  <c r="V73"/>
  <c r="R73"/>
  <c r="Q73"/>
  <c r="P73"/>
  <c r="O73"/>
  <c r="N73"/>
  <c r="X71"/>
  <c r="U71"/>
  <c r="T71"/>
  <c r="G71"/>
  <c r="F71"/>
  <c r="E71"/>
  <c r="Q71"/>
  <c r="D71"/>
  <c r="C71"/>
  <c r="B71"/>
  <c r="Y69"/>
  <c r="W69"/>
  <c r="V69"/>
  <c r="R69"/>
  <c r="Q69"/>
  <c r="P69"/>
  <c r="O69"/>
  <c r="N69"/>
  <c r="Y68"/>
  <c r="W68"/>
  <c r="V68"/>
  <c r="R68"/>
  <c r="Q68"/>
  <c r="P68"/>
  <c r="O68"/>
  <c r="N68"/>
  <c r="Y67"/>
  <c r="W67"/>
  <c r="V67"/>
  <c r="R67"/>
  <c r="Q67"/>
  <c r="P67"/>
  <c r="O67"/>
  <c r="N67"/>
  <c r="Y66"/>
  <c r="W66"/>
  <c r="V66"/>
  <c r="R66"/>
  <c r="Q66"/>
  <c r="P66"/>
  <c r="O66"/>
  <c r="N66"/>
  <c r="X64"/>
  <c r="U64"/>
  <c r="T64"/>
  <c r="G64"/>
  <c r="W64"/>
  <c r="F64"/>
  <c r="E64"/>
  <c r="D64"/>
  <c r="C64"/>
  <c r="B64"/>
  <c r="Y60"/>
  <c r="W60"/>
  <c r="V60"/>
  <c r="R60"/>
  <c r="Q60"/>
  <c r="P60"/>
  <c r="O60"/>
  <c r="N60"/>
  <c r="Y59"/>
  <c r="W59"/>
  <c r="V59"/>
  <c r="R59"/>
  <c r="Q59"/>
  <c r="P59"/>
  <c r="O59"/>
  <c r="N59"/>
  <c r="Y58"/>
  <c r="W58"/>
  <c r="V58"/>
  <c r="R58"/>
  <c r="Q58"/>
  <c r="P58"/>
  <c r="O58"/>
  <c r="N58"/>
  <c r="X56"/>
  <c r="U56"/>
  <c r="T56"/>
  <c r="G56"/>
  <c r="F56"/>
  <c r="E56"/>
  <c r="D56"/>
  <c r="C56"/>
  <c r="B56"/>
  <c r="Y54"/>
  <c r="W54"/>
  <c r="V54"/>
  <c r="R54"/>
  <c r="Q54"/>
  <c r="P54"/>
  <c r="O54"/>
  <c r="N54"/>
  <c r="X52"/>
  <c r="U52"/>
  <c r="T52"/>
  <c r="G52"/>
  <c r="F52"/>
  <c r="E52"/>
  <c r="D52"/>
  <c r="C52"/>
  <c r="B52"/>
  <c r="Y50"/>
  <c r="W50"/>
  <c r="V50"/>
  <c r="R50"/>
  <c r="Q50"/>
  <c r="P50"/>
  <c r="O50"/>
  <c r="N50"/>
  <c r="Y49"/>
  <c r="W49"/>
  <c r="V49"/>
  <c r="R49"/>
  <c r="Q49"/>
  <c r="P49"/>
  <c r="O49"/>
  <c r="N49"/>
  <c r="Y48"/>
  <c r="W48"/>
  <c r="V48"/>
  <c r="R48"/>
  <c r="Q48"/>
  <c r="P48"/>
  <c r="O48"/>
  <c r="N48"/>
  <c r="Y47"/>
  <c r="W47"/>
  <c r="V47"/>
  <c r="R47"/>
  <c r="Q47"/>
  <c r="P47"/>
  <c r="O47"/>
  <c r="N47"/>
  <c r="Y46"/>
  <c r="W46"/>
  <c r="V46"/>
  <c r="R46"/>
  <c r="Q46"/>
  <c r="P46"/>
  <c r="O46"/>
  <c r="N46"/>
  <c r="Y45"/>
  <c r="W45"/>
  <c r="V45"/>
  <c r="R45"/>
  <c r="Q45"/>
  <c r="P45"/>
  <c r="O45"/>
  <c r="N45"/>
  <c r="Y44"/>
  <c r="W44"/>
  <c r="V44"/>
  <c r="R44"/>
  <c r="Q44"/>
  <c r="P44"/>
  <c r="O44"/>
  <c r="N44"/>
  <c r="X42"/>
  <c r="U42"/>
  <c r="T42"/>
  <c r="G42"/>
  <c r="F42"/>
  <c r="E42"/>
  <c r="D42"/>
  <c r="C42"/>
  <c r="B42"/>
  <c r="W40"/>
  <c r="V40"/>
  <c r="R40"/>
  <c r="Q40"/>
  <c r="Y39"/>
  <c r="W39"/>
  <c r="V39"/>
  <c r="R39"/>
  <c r="Q39"/>
  <c r="P39"/>
  <c r="O39"/>
  <c r="N39"/>
  <c r="Y38"/>
  <c r="W38"/>
  <c r="V38"/>
  <c r="R38"/>
  <c r="Q38"/>
  <c r="P38"/>
  <c r="O38"/>
  <c r="N38"/>
  <c r="Y37"/>
  <c r="W37"/>
  <c r="V37"/>
  <c r="R37"/>
  <c r="Q37"/>
  <c r="P37"/>
  <c r="O37"/>
  <c r="N37"/>
  <c r="Y36"/>
  <c r="W36"/>
  <c r="V36"/>
  <c r="R36"/>
  <c r="Q36"/>
  <c r="P36"/>
  <c r="O36"/>
  <c r="N36"/>
  <c r="Y35"/>
  <c r="W35"/>
  <c r="V35"/>
  <c r="R35"/>
  <c r="Q35"/>
  <c r="P35"/>
  <c r="O35"/>
  <c r="N35"/>
  <c r="X33"/>
  <c r="T33"/>
  <c r="Y33"/>
  <c r="U33"/>
  <c r="G33"/>
  <c r="F33"/>
  <c r="E33"/>
  <c r="D33"/>
  <c r="C33"/>
  <c r="B33"/>
  <c r="Y31"/>
  <c r="W31"/>
  <c r="V31"/>
  <c r="R31"/>
  <c r="Q31"/>
  <c r="P31"/>
  <c r="O31"/>
  <c r="N31"/>
  <c r="Y30"/>
  <c r="W30"/>
  <c r="V30"/>
  <c r="R30"/>
  <c r="Q30"/>
  <c r="P30"/>
  <c r="O30"/>
  <c r="N30"/>
  <c r="X29"/>
  <c r="U29"/>
  <c r="T29"/>
  <c r="G29"/>
  <c r="F29"/>
  <c r="E29"/>
  <c r="D29"/>
  <c r="C29"/>
  <c r="B29"/>
  <c r="Y28"/>
  <c r="W28"/>
  <c r="V28"/>
  <c r="R28"/>
  <c r="Q28"/>
  <c r="Y27"/>
  <c r="W27"/>
  <c r="V27"/>
  <c r="R27"/>
  <c r="Q27"/>
  <c r="P27"/>
  <c r="O27"/>
  <c r="N27"/>
  <c r="X26"/>
  <c r="U26"/>
  <c r="T26"/>
  <c r="G26"/>
  <c r="F26"/>
  <c r="E26"/>
  <c r="D26"/>
  <c r="C26"/>
  <c r="B26"/>
  <c r="X25"/>
  <c r="Y25"/>
  <c r="X24"/>
  <c r="X23"/>
  <c r="W25"/>
  <c r="V25"/>
  <c r="R25"/>
  <c r="Q25"/>
  <c r="Y24"/>
  <c r="W24"/>
  <c r="V24"/>
  <c r="R24"/>
  <c r="Q24"/>
  <c r="P24"/>
  <c r="O24"/>
  <c r="N24"/>
  <c r="U23"/>
  <c r="T23"/>
  <c r="G23"/>
  <c r="F23"/>
  <c r="E23"/>
  <c r="D23"/>
  <c r="C23"/>
  <c r="B23"/>
  <c r="Y22"/>
  <c r="W22"/>
  <c r="V22"/>
  <c r="R22"/>
  <c r="Q22"/>
  <c r="Y21"/>
  <c r="W21"/>
  <c r="V21"/>
  <c r="R21"/>
  <c r="Q21"/>
  <c r="P21"/>
  <c r="X20"/>
  <c r="U20"/>
  <c r="T20"/>
  <c r="G20"/>
  <c r="F20"/>
  <c r="E20"/>
  <c r="D20"/>
  <c r="C20"/>
  <c r="B20"/>
  <c r="Y19"/>
  <c r="W19"/>
  <c r="V19"/>
  <c r="R19"/>
  <c r="Q19"/>
  <c r="P19"/>
  <c r="O19"/>
  <c r="N19"/>
  <c r="Y18"/>
  <c r="W18"/>
  <c r="V18"/>
  <c r="R18"/>
  <c r="Q18"/>
  <c r="P18"/>
  <c r="O18"/>
  <c r="N18"/>
  <c r="X17"/>
  <c r="T17"/>
  <c r="Y17"/>
  <c r="U17"/>
  <c r="G17"/>
  <c r="F17"/>
  <c r="E17"/>
  <c r="D17"/>
  <c r="C17"/>
  <c r="B17"/>
  <c r="B15"/>
  <c r="B13"/>
  <c r="B8"/>
  <c r="B7"/>
  <c r="T15"/>
  <c r="W12"/>
  <c r="V12"/>
  <c r="Y11"/>
  <c r="W11"/>
  <c r="V11"/>
  <c r="R11"/>
  <c r="Q11"/>
  <c r="P11"/>
  <c r="O11"/>
  <c r="N11"/>
  <c r="Y10"/>
  <c r="W10"/>
  <c r="V10"/>
  <c r="R10"/>
  <c r="Q10"/>
  <c r="P10"/>
  <c r="O10"/>
  <c r="N10"/>
  <c r="X8"/>
  <c r="U8"/>
  <c r="T8"/>
  <c r="G8"/>
  <c r="F8"/>
  <c r="E8"/>
  <c r="D8"/>
  <c r="C8"/>
  <c r="N8"/>
  <c r="V42"/>
  <c r="Q52"/>
  <c r="Y52"/>
  <c r="O64"/>
  <c r="V64"/>
  <c r="W76"/>
  <c r="Q84"/>
  <c r="Y84"/>
  <c r="T94"/>
  <c r="Y107"/>
  <c r="F116"/>
  <c r="D146"/>
  <c r="N163"/>
  <c r="W163"/>
  <c r="B161"/>
  <c r="G171"/>
  <c r="G161"/>
  <c r="Y200"/>
  <c r="V208"/>
  <c r="Y76"/>
  <c r="Y23"/>
  <c r="C15"/>
  <c r="P182"/>
  <c r="O188"/>
  <c r="W238"/>
  <c r="W8"/>
  <c r="T13"/>
  <c r="T7"/>
  <c r="P17"/>
  <c r="V20"/>
  <c r="W26"/>
  <c r="Y64"/>
  <c r="Q107"/>
  <c r="Y127"/>
  <c r="Y139"/>
  <c r="W148"/>
  <c r="Y148"/>
  <c r="Q152"/>
  <c r="U161"/>
  <c r="Y178"/>
  <c r="T195"/>
  <c r="T183"/>
  <c r="U227"/>
  <c r="W245"/>
  <c r="F15"/>
  <c r="F13"/>
  <c r="F7"/>
  <c r="Y20"/>
  <c r="Q26"/>
  <c r="Y26"/>
  <c r="N33"/>
  <c r="W33"/>
  <c r="W52"/>
  <c r="Q56"/>
  <c r="Y101"/>
  <c r="O116"/>
  <c r="R123"/>
  <c r="W125"/>
  <c r="Q133"/>
  <c r="P139"/>
  <c r="V148"/>
  <c r="O152"/>
  <c r="W187"/>
  <c r="Y192"/>
  <c r="V196"/>
  <c r="P200"/>
  <c r="Y195"/>
  <c r="X15"/>
  <c r="Y42"/>
  <c r="F94"/>
  <c r="F92"/>
  <c r="T92"/>
  <c r="V133"/>
  <c r="V139"/>
  <c r="N227"/>
  <c r="O163"/>
  <c r="Y163"/>
  <c r="W178"/>
  <c r="U183"/>
  <c r="U159"/>
  <c r="Q188"/>
  <c r="P191"/>
  <c r="G195"/>
  <c r="Q196"/>
  <c r="Q222"/>
  <c r="P227"/>
  <c r="G242"/>
  <c r="W242"/>
  <c r="Y187"/>
  <c r="C187"/>
  <c r="O187"/>
  <c r="V163"/>
  <c r="N171"/>
  <c r="X183"/>
  <c r="X159"/>
  <c r="O195"/>
  <c r="O200"/>
  <c r="Q200"/>
  <c r="O208"/>
  <c r="N222"/>
  <c r="W233"/>
  <c r="U231"/>
  <c r="V187"/>
  <c r="W196"/>
  <c r="V200"/>
  <c r="G146"/>
  <c r="O148"/>
  <c r="O146"/>
  <c r="P64"/>
  <c r="P71"/>
  <c r="V84"/>
  <c r="O127"/>
  <c r="E137"/>
  <c r="P137"/>
  <c r="T137"/>
  <c r="Q142"/>
  <c r="Y142"/>
  <c r="Y112"/>
  <c r="V71"/>
  <c r="N76"/>
  <c r="P84"/>
  <c r="O107"/>
  <c r="W107"/>
  <c r="N112"/>
  <c r="Q116"/>
  <c r="Y116"/>
  <c r="V127"/>
  <c r="O133"/>
  <c r="R133"/>
  <c r="N139"/>
  <c r="Q139"/>
  <c r="W139"/>
  <c r="Y97"/>
  <c r="W101"/>
  <c r="Y133"/>
  <c r="W142"/>
  <c r="P8"/>
  <c r="Q17"/>
  <c r="R20"/>
  <c r="V23"/>
  <c r="Y29"/>
  <c r="N42"/>
  <c r="W42"/>
  <c r="Y56"/>
  <c r="N15"/>
  <c r="Y15"/>
  <c r="U15"/>
  <c r="U13"/>
  <c r="U7"/>
  <c r="W20"/>
  <c r="N26"/>
  <c r="P29"/>
  <c r="N52"/>
  <c r="P56"/>
  <c r="Q8"/>
  <c r="Y8"/>
  <c r="G15"/>
  <c r="G13"/>
  <c r="N17"/>
  <c r="W17"/>
  <c r="N23"/>
  <c r="W23"/>
  <c r="P26"/>
  <c r="N29"/>
  <c r="V29"/>
  <c r="Q33"/>
  <c r="O42"/>
  <c r="V56"/>
  <c r="Y94"/>
  <c r="X92"/>
  <c r="Y92"/>
  <c r="B92"/>
  <c r="P107"/>
  <c r="R8"/>
  <c r="R15"/>
  <c r="O17"/>
  <c r="V8"/>
  <c r="E15"/>
  <c r="R17"/>
  <c r="Q20"/>
  <c r="O23"/>
  <c r="V26"/>
  <c r="Q29"/>
  <c r="G7"/>
  <c r="C13"/>
  <c r="X13"/>
  <c r="D15"/>
  <c r="V17"/>
  <c r="P20"/>
  <c r="R23"/>
  <c r="V33"/>
  <c r="R42"/>
  <c r="V52"/>
  <c r="Y71"/>
  <c r="V76"/>
  <c r="E92"/>
  <c r="R98"/>
  <c r="Q101"/>
  <c r="T159"/>
  <c r="O101"/>
  <c r="O112"/>
  <c r="Y161"/>
  <c r="O8"/>
  <c r="Q23"/>
  <c r="O26"/>
  <c r="O29"/>
  <c r="P33"/>
  <c r="Q42"/>
  <c r="P52"/>
  <c r="O56"/>
  <c r="N64"/>
  <c r="R64"/>
  <c r="O71"/>
  <c r="P76"/>
  <c r="O84"/>
  <c r="Y96"/>
  <c r="P101"/>
  <c r="R26"/>
  <c r="R29"/>
  <c r="W29"/>
  <c r="O33"/>
  <c r="P42"/>
  <c r="O52"/>
  <c r="N56"/>
  <c r="R56"/>
  <c r="W56"/>
  <c r="Q64"/>
  <c r="N71"/>
  <c r="R71"/>
  <c r="W71"/>
  <c r="O76"/>
  <c r="N84"/>
  <c r="R84"/>
  <c r="W84"/>
  <c r="D97"/>
  <c r="W112"/>
  <c r="P178"/>
  <c r="N116"/>
  <c r="R116"/>
  <c r="V116"/>
  <c r="P23"/>
  <c r="R33"/>
  <c r="R52"/>
  <c r="R76"/>
  <c r="Q96"/>
  <c r="C97"/>
  <c r="G97"/>
  <c r="Q97"/>
  <c r="V98"/>
  <c r="P112"/>
  <c r="R101"/>
  <c r="R112"/>
  <c r="R127"/>
  <c r="C137"/>
  <c r="O137"/>
  <c r="G137"/>
  <c r="X137"/>
  <c r="Y137"/>
  <c r="V142"/>
  <c r="B146"/>
  <c r="F146"/>
  <c r="R146"/>
  <c r="P152"/>
  <c r="C161"/>
  <c r="R163"/>
  <c r="V174"/>
  <c r="V178"/>
  <c r="B187"/>
  <c r="F187"/>
  <c r="P188"/>
  <c r="O191"/>
  <c r="F195"/>
  <c r="N195"/>
  <c r="P196"/>
  <c r="N208"/>
  <c r="R208"/>
  <c r="W208"/>
  <c r="O222"/>
  <c r="R227"/>
  <c r="W227"/>
  <c r="G235"/>
  <c r="N107"/>
  <c r="R107"/>
  <c r="Q112"/>
  <c r="P116"/>
  <c r="U116"/>
  <c r="W116"/>
  <c r="Q127"/>
  <c r="B137"/>
  <c r="F137"/>
  <c r="O139"/>
  <c r="P142"/>
  <c r="E146"/>
  <c r="N148"/>
  <c r="R148"/>
  <c r="Q163"/>
  <c r="P171"/>
  <c r="W171"/>
  <c r="C178"/>
  <c r="E187"/>
  <c r="O196"/>
  <c r="R200"/>
  <c r="Q208"/>
  <c r="V227"/>
  <c r="R238"/>
  <c r="P127"/>
  <c r="R139"/>
  <c r="O142"/>
  <c r="Q148"/>
  <c r="P163"/>
  <c r="O171"/>
  <c r="R174"/>
  <c r="P195"/>
  <c r="R196"/>
  <c r="P208"/>
  <c r="R142"/>
  <c r="D161"/>
  <c r="P161"/>
  <c r="F171"/>
  <c r="R171"/>
  <c r="D183"/>
  <c r="Q94"/>
  <c r="Y183"/>
  <c r="C183"/>
  <c r="C159"/>
  <c r="R13"/>
  <c r="V13"/>
  <c r="T62"/>
  <c r="T6"/>
  <c r="T4"/>
  <c r="V195"/>
  <c r="G183"/>
  <c r="W183"/>
  <c r="Y13"/>
  <c r="Q15"/>
  <c r="W13"/>
  <c r="W195"/>
  <c r="Y159"/>
  <c r="R195"/>
  <c r="N187"/>
  <c r="W146"/>
  <c r="V146"/>
  <c r="U92"/>
  <c r="U62"/>
  <c r="U6"/>
  <c r="U4"/>
  <c r="V15"/>
  <c r="W15"/>
  <c r="O97"/>
  <c r="D96"/>
  <c r="N178"/>
  <c r="Q187"/>
  <c r="F183"/>
  <c r="D159"/>
  <c r="O161"/>
  <c r="R235"/>
  <c r="G231"/>
  <c r="W235"/>
  <c r="Q92"/>
  <c r="F161"/>
  <c r="R161"/>
  <c r="Q171"/>
  <c r="V183"/>
  <c r="R183"/>
  <c r="N137"/>
  <c r="E62"/>
  <c r="N13"/>
  <c r="P97"/>
  <c r="B62"/>
  <c r="X62"/>
  <c r="R187"/>
  <c r="F62"/>
  <c r="C7"/>
  <c r="N161"/>
  <c r="V7"/>
  <c r="R7"/>
  <c r="W7"/>
  <c r="E13"/>
  <c r="P15"/>
  <c r="N146"/>
  <c r="Q146"/>
  <c r="D13"/>
  <c r="O15"/>
  <c r="O178"/>
  <c r="X7"/>
  <c r="Q195"/>
  <c r="B183"/>
  <c r="V137"/>
  <c r="W137"/>
  <c r="R137"/>
  <c r="N97"/>
  <c r="C96"/>
  <c r="P146"/>
  <c r="V161"/>
  <c r="W161"/>
  <c r="W97"/>
  <c r="R97"/>
  <c r="G96"/>
  <c r="V97"/>
  <c r="P187"/>
  <c r="E183"/>
  <c r="Q137"/>
  <c r="O183"/>
  <c r="Y62"/>
  <c r="G159"/>
  <c r="W159"/>
  <c r="R231"/>
  <c r="W231"/>
  <c r="O159"/>
  <c r="V96"/>
  <c r="W96"/>
  <c r="G94"/>
  <c r="R96"/>
  <c r="V159"/>
  <c r="Q62"/>
  <c r="F6"/>
  <c r="B6"/>
  <c r="Q161"/>
  <c r="F159"/>
  <c r="C94"/>
  <c r="N96"/>
  <c r="E7"/>
  <c r="P13"/>
  <c r="Q13"/>
  <c r="N7"/>
  <c r="D94"/>
  <c r="O96"/>
  <c r="P96"/>
  <c r="P183"/>
  <c r="E159"/>
  <c r="B159"/>
  <c r="N159"/>
  <c r="Y7"/>
  <c r="X6"/>
  <c r="O13"/>
  <c r="D7"/>
  <c r="Q183"/>
  <c r="N183"/>
  <c r="P159"/>
  <c r="B4"/>
  <c r="N94"/>
  <c r="C92"/>
  <c r="O94"/>
  <c r="D92"/>
  <c r="P94"/>
  <c r="R94"/>
  <c r="G92"/>
  <c r="V94"/>
  <c r="W94"/>
  <c r="O7"/>
  <c r="P7"/>
  <c r="E6"/>
  <c r="Q6"/>
  <c r="Q7"/>
  <c r="Q159"/>
  <c r="R159"/>
  <c r="Y6"/>
  <c r="X4"/>
  <c r="Y4"/>
  <c r="F4"/>
  <c r="E4"/>
  <c r="W92"/>
  <c r="R92"/>
  <c r="V92"/>
  <c r="G62"/>
  <c r="O92"/>
  <c r="D62"/>
  <c r="P92"/>
  <c r="L222"/>
  <c r="L219"/>
  <c r="L206"/>
  <c r="L204"/>
  <c r="L202"/>
  <c r="L198"/>
  <c r="L181"/>
  <c r="L176"/>
  <c r="L173"/>
  <c r="L152"/>
  <c r="L140"/>
  <c r="L130"/>
  <c r="L125"/>
  <c r="L120"/>
  <c r="L118"/>
  <c r="L114"/>
  <c r="L103"/>
  <c r="L225"/>
  <c r="L223"/>
  <c r="L221"/>
  <c r="L216"/>
  <c r="L208"/>
  <c r="L207"/>
  <c r="L201"/>
  <c r="L200"/>
  <c r="L199"/>
  <c r="L194"/>
  <c r="L191"/>
  <c r="L189"/>
  <c r="L186"/>
  <c r="L184"/>
  <c r="L168"/>
  <c r="L166"/>
  <c r="L163"/>
  <c r="L158"/>
  <c r="L156"/>
  <c r="L154"/>
  <c r="L150"/>
  <c r="L144"/>
  <c r="L133"/>
  <c r="L127"/>
  <c r="L124"/>
  <c r="L228"/>
  <c r="L226"/>
  <c r="L218"/>
  <c r="L217"/>
  <c r="L215"/>
  <c r="L214"/>
  <c r="L213"/>
  <c r="L212"/>
  <c r="L211"/>
  <c r="L210"/>
  <c r="L209"/>
  <c r="L205"/>
  <c r="L203"/>
  <c r="L192"/>
  <c r="L175"/>
  <c r="L169"/>
  <c r="L165"/>
  <c r="L142"/>
  <c r="L141"/>
  <c r="L131"/>
  <c r="L129"/>
  <c r="L116"/>
  <c r="L113"/>
  <c r="L104"/>
  <c r="L224"/>
  <c r="L220"/>
  <c r="L197"/>
  <c r="L193"/>
  <c r="L190"/>
  <c r="L185"/>
  <c r="L182"/>
  <c r="L180"/>
  <c r="L167"/>
  <c r="L157"/>
  <c r="L155"/>
  <c r="L143"/>
  <c r="L135"/>
  <c r="L122"/>
  <c r="L121"/>
  <c r="L119"/>
  <c r="L117"/>
  <c r="L109"/>
  <c r="L98"/>
  <c r="L108"/>
  <c r="L101"/>
  <c r="L97"/>
  <c r="L90"/>
  <c r="L89"/>
  <c r="L86"/>
  <c r="L73"/>
  <c r="L49"/>
  <c r="L47"/>
  <c r="L45"/>
  <c r="L30"/>
  <c r="L27"/>
  <c r="L22"/>
  <c r="L10"/>
  <c r="L4"/>
  <c r="L96"/>
  <c r="L88"/>
  <c r="L81"/>
  <c r="L79"/>
  <c r="L68"/>
  <c r="L66"/>
  <c r="L60"/>
  <c r="L58"/>
  <c r="L42"/>
  <c r="L40"/>
  <c r="L38"/>
  <c r="L36"/>
  <c r="L25"/>
  <c r="L23"/>
  <c r="L17"/>
  <c r="L11"/>
  <c r="L87"/>
  <c r="L76"/>
  <c r="L52"/>
  <c r="L50"/>
  <c r="L48"/>
  <c r="L46"/>
  <c r="L44"/>
  <c r="L33"/>
  <c r="L31"/>
  <c r="L28"/>
  <c r="L24"/>
  <c r="L112"/>
  <c r="L110"/>
  <c r="L102"/>
  <c r="L82"/>
  <c r="L80"/>
  <c r="L78"/>
  <c r="L74"/>
  <c r="L69"/>
  <c r="L67"/>
  <c r="L59"/>
  <c r="L54"/>
  <c r="L39"/>
  <c r="L37"/>
  <c r="L35"/>
  <c r="L18"/>
  <c r="Q4"/>
  <c r="L21"/>
  <c r="L20"/>
  <c r="L19"/>
  <c r="L84"/>
  <c r="L178"/>
  <c r="L29"/>
  <c r="L94"/>
  <c r="L56"/>
  <c r="L139"/>
  <c r="L188"/>
  <c r="L13"/>
  <c r="L64"/>
  <c r="L7"/>
  <c r="L26"/>
  <c r="L123"/>
  <c r="L174"/>
  <c r="L8"/>
  <c r="L15"/>
  <c r="L148"/>
  <c r="L71"/>
  <c r="L107"/>
  <c r="L196"/>
  <c r="L227"/>
  <c r="L92"/>
  <c r="L187"/>
  <c r="L146"/>
  <c r="L171"/>
  <c r="L195"/>
  <c r="L137"/>
  <c r="L161"/>
  <c r="L62"/>
  <c r="L183"/>
  <c r="N92"/>
  <c r="C62"/>
  <c r="H222"/>
  <c r="H219"/>
  <c r="H206"/>
  <c r="H204"/>
  <c r="H202"/>
  <c r="H198"/>
  <c r="H181"/>
  <c r="H176"/>
  <c r="H173"/>
  <c r="H152"/>
  <c r="H140"/>
  <c r="H130"/>
  <c r="H125"/>
  <c r="H120"/>
  <c r="H118"/>
  <c r="H114"/>
  <c r="H103"/>
  <c r="H225"/>
  <c r="H223"/>
  <c r="H221"/>
  <c r="H216"/>
  <c r="H208"/>
  <c r="H207"/>
  <c r="H201"/>
  <c r="H200"/>
  <c r="H199"/>
  <c r="H195"/>
  <c r="H194"/>
  <c r="H191"/>
  <c r="H189"/>
  <c r="H186"/>
  <c r="H184"/>
  <c r="H168"/>
  <c r="H166"/>
  <c r="H163"/>
  <c r="H158"/>
  <c r="H156"/>
  <c r="H154"/>
  <c r="H150"/>
  <c r="H144"/>
  <c r="H133"/>
  <c r="H127"/>
  <c r="H124"/>
  <c r="H228"/>
  <c r="H226"/>
  <c r="H218"/>
  <c r="H217"/>
  <c r="H215"/>
  <c r="H214"/>
  <c r="H213"/>
  <c r="H212"/>
  <c r="H211"/>
  <c r="H210"/>
  <c r="H209"/>
  <c r="H205"/>
  <c r="H203"/>
  <c r="H192"/>
  <c r="H175"/>
  <c r="H171"/>
  <c r="H169"/>
  <c r="H165"/>
  <c r="H142"/>
  <c r="H141"/>
  <c r="H131"/>
  <c r="H129"/>
  <c r="H116"/>
  <c r="H113"/>
  <c r="H104"/>
  <c r="H224"/>
  <c r="H220"/>
  <c r="H197"/>
  <c r="H196"/>
  <c r="H193"/>
  <c r="H190"/>
  <c r="H185"/>
  <c r="H180"/>
  <c r="H174"/>
  <c r="H167"/>
  <c r="H157"/>
  <c r="H155"/>
  <c r="H143"/>
  <c r="H135"/>
  <c r="H123"/>
  <c r="H122"/>
  <c r="H121"/>
  <c r="H119"/>
  <c r="H117"/>
  <c r="H109"/>
  <c r="H98"/>
  <c r="H90"/>
  <c r="H89"/>
  <c r="H86"/>
  <c r="H73"/>
  <c r="H49"/>
  <c r="H47"/>
  <c r="H45"/>
  <c r="H27"/>
  <c r="H102"/>
  <c r="H97"/>
  <c r="H88"/>
  <c r="H81"/>
  <c r="H79"/>
  <c r="H68"/>
  <c r="H66"/>
  <c r="H60"/>
  <c r="H58"/>
  <c r="H42"/>
  <c r="H40"/>
  <c r="H38"/>
  <c r="H36"/>
  <c r="H25"/>
  <c r="H23"/>
  <c r="H20"/>
  <c r="H112"/>
  <c r="H110"/>
  <c r="H101"/>
  <c r="H96"/>
  <c r="H87"/>
  <c r="H76"/>
  <c r="H52"/>
  <c r="H50"/>
  <c r="H48"/>
  <c r="H46"/>
  <c r="H44"/>
  <c r="H33"/>
  <c r="H31"/>
  <c r="H28"/>
  <c r="H24"/>
  <c r="H17"/>
  <c r="H108"/>
  <c r="H82"/>
  <c r="H80"/>
  <c r="H78"/>
  <c r="H74"/>
  <c r="H69"/>
  <c r="H67"/>
  <c r="H59"/>
  <c r="H54"/>
  <c r="H39"/>
  <c r="H37"/>
  <c r="H35"/>
  <c r="H18"/>
  <c r="H30"/>
  <c r="H22"/>
  <c r="H21"/>
  <c r="H10"/>
  <c r="H19"/>
  <c r="H11"/>
  <c r="H4"/>
  <c r="H182"/>
  <c r="H148"/>
  <c r="H161"/>
  <c r="H71"/>
  <c r="H13"/>
  <c r="H94"/>
  <c r="H15"/>
  <c r="H29"/>
  <c r="H26"/>
  <c r="H188"/>
  <c r="H8"/>
  <c r="H64"/>
  <c r="H56"/>
  <c r="H84"/>
  <c r="H7"/>
  <c r="H139"/>
  <c r="H227"/>
  <c r="H178"/>
  <c r="H107"/>
  <c r="H137"/>
  <c r="H146"/>
  <c r="H92"/>
  <c r="H187"/>
  <c r="H62"/>
  <c r="H183"/>
  <c r="H159"/>
  <c r="L159"/>
  <c r="H6"/>
  <c r="L6"/>
  <c r="V62"/>
  <c r="W62"/>
  <c r="R62"/>
  <c r="G6"/>
  <c r="N62"/>
  <c r="C6"/>
  <c r="K225"/>
  <c r="K223"/>
  <c r="K221"/>
  <c r="K216"/>
  <c r="K207"/>
  <c r="K201"/>
  <c r="K199"/>
  <c r="K195"/>
  <c r="K194"/>
  <c r="K191"/>
  <c r="K189"/>
  <c r="K186"/>
  <c r="K184"/>
  <c r="K168"/>
  <c r="K166"/>
  <c r="K158"/>
  <c r="K156"/>
  <c r="K154"/>
  <c r="K150"/>
  <c r="K144"/>
  <c r="K124"/>
  <c r="K110"/>
  <c r="K108"/>
  <c r="K228"/>
  <c r="K226"/>
  <c r="K218"/>
  <c r="K217"/>
  <c r="K215"/>
  <c r="K214"/>
  <c r="K213"/>
  <c r="K212"/>
  <c r="K211"/>
  <c r="K210"/>
  <c r="K209"/>
  <c r="K205"/>
  <c r="K203"/>
  <c r="K192"/>
  <c r="K175"/>
  <c r="K171"/>
  <c r="K169"/>
  <c r="K165"/>
  <c r="K142"/>
  <c r="K141"/>
  <c r="K131"/>
  <c r="K129"/>
  <c r="K224"/>
  <c r="K220"/>
  <c r="K197"/>
  <c r="K193"/>
  <c r="K190"/>
  <c r="K185"/>
  <c r="K182"/>
  <c r="K180"/>
  <c r="K178"/>
  <c r="K174"/>
  <c r="K167"/>
  <c r="K157"/>
  <c r="K155"/>
  <c r="K143"/>
  <c r="K139"/>
  <c r="K135"/>
  <c r="K123"/>
  <c r="K122"/>
  <c r="K121"/>
  <c r="K119"/>
  <c r="K117"/>
  <c r="K109"/>
  <c r="K219"/>
  <c r="K206"/>
  <c r="K204"/>
  <c r="K202"/>
  <c r="K198"/>
  <c r="K181"/>
  <c r="K176"/>
  <c r="K173"/>
  <c r="K140"/>
  <c r="K130"/>
  <c r="K125"/>
  <c r="K120"/>
  <c r="K118"/>
  <c r="K114"/>
  <c r="K103"/>
  <c r="K88"/>
  <c r="K81"/>
  <c r="K79"/>
  <c r="K68"/>
  <c r="K66"/>
  <c r="K60"/>
  <c r="K58"/>
  <c r="K40"/>
  <c r="K38"/>
  <c r="K36"/>
  <c r="K4"/>
  <c r="K18"/>
  <c r="K8"/>
  <c r="K116"/>
  <c r="K98"/>
  <c r="K87"/>
  <c r="K76"/>
  <c r="K52"/>
  <c r="K50"/>
  <c r="K48"/>
  <c r="K46"/>
  <c r="K44"/>
  <c r="K33"/>
  <c r="K31"/>
  <c r="K28"/>
  <c r="K24"/>
  <c r="K113"/>
  <c r="K104"/>
  <c r="K102"/>
  <c r="K84"/>
  <c r="K82"/>
  <c r="K80"/>
  <c r="K78"/>
  <c r="K74"/>
  <c r="K71"/>
  <c r="K69"/>
  <c r="K67"/>
  <c r="K59"/>
  <c r="K56"/>
  <c r="K54"/>
  <c r="K39"/>
  <c r="K37"/>
  <c r="K35"/>
  <c r="K29"/>
  <c r="K26"/>
  <c r="K90"/>
  <c r="K89"/>
  <c r="K86"/>
  <c r="K73"/>
  <c r="K49"/>
  <c r="K47"/>
  <c r="K45"/>
  <c r="K30"/>
  <c r="K27"/>
  <c r="K22"/>
  <c r="K21"/>
  <c r="K10"/>
  <c r="K25"/>
  <c r="K19"/>
  <c r="K17"/>
  <c r="K11"/>
  <c r="K137"/>
  <c r="K148"/>
  <c r="K20"/>
  <c r="K23"/>
  <c r="K200"/>
  <c r="K42"/>
  <c r="K64"/>
  <c r="K97"/>
  <c r="K208"/>
  <c r="K94"/>
  <c r="K107"/>
  <c r="K101"/>
  <c r="K196"/>
  <c r="K96"/>
  <c r="K127"/>
  <c r="K163"/>
  <c r="K133"/>
  <c r="K112"/>
  <c r="K188"/>
  <c r="K161"/>
  <c r="K227"/>
  <c r="K152"/>
  <c r="K222"/>
  <c r="K146"/>
  <c r="K92"/>
  <c r="K15"/>
  <c r="K187"/>
  <c r="K13"/>
  <c r="K183"/>
  <c r="K62"/>
  <c r="K159"/>
  <c r="K7"/>
  <c r="O62"/>
  <c r="P62"/>
  <c r="D6"/>
  <c r="K6"/>
  <c r="W6"/>
  <c r="R6"/>
  <c r="G4"/>
  <c r="V6"/>
  <c r="D4"/>
  <c r="O6"/>
  <c r="P6"/>
  <c r="C4"/>
  <c r="N6"/>
  <c r="I224"/>
  <c r="I220"/>
  <c r="I197"/>
  <c r="I193"/>
  <c r="I190"/>
  <c r="I188"/>
  <c r="I185"/>
  <c r="I180"/>
  <c r="I174"/>
  <c r="I167"/>
  <c r="I157"/>
  <c r="I155"/>
  <c r="I143"/>
  <c r="I135"/>
  <c r="I123"/>
  <c r="I122"/>
  <c r="I121"/>
  <c r="I119"/>
  <c r="I117"/>
  <c r="I109"/>
  <c r="I222"/>
  <c r="I219"/>
  <c r="I206"/>
  <c r="I204"/>
  <c r="I202"/>
  <c r="I198"/>
  <c r="I181"/>
  <c r="I176"/>
  <c r="I173"/>
  <c r="I152"/>
  <c r="I148"/>
  <c r="I140"/>
  <c r="I130"/>
  <c r="I125"/>
  <c r="I120"/>
  <c r="I118"/>
  <c r="I225"/>
  <c r="I223"/>
  <c r="I221"/>
  <c r="I216"/>
  <c r="I207"/>
  <c r="I201"/>
  <c r="I199"/>
  <c r="I194"/>
  <c r="I189"/>
  <c r="I186"/>
  <c r="I184"/>
  <c r="I168"/>
  <c r="I166"/>
  <c r="I163"/>
  <c r="I158"/>
  <c r="I156"/>
  <c r="I154"/>
  <c r="I150"/>
  <c r="I146"/>
  <c r="I144"/>
  <c r="I133"/>
  <c r="I127"/>
  <c r="I124"/>
  <c r="I112"/>
  <c r="I110"/>
  <c r="I108"/>
  <c r="I228"/>
  <c r="I226"/>
  <c r="I218"/>
  <c r="I217"/>
  <c r="I215"/>
  <c r="I214"/>
  <c r="I213"/>
  <c r="I212"/>
  <c r="I211"/>
  <c r="I210"/>
  <c r="I209"/>
  <c r="I205"/>
  <c r="I203"/>
  <c r="I192"/>
  <c r="I175"/>
  <c r="I169"/>
  <c r="I165"/>
  <c r="I141"/>
  <c r="I131"/>
  <c r="I129"/>
  <c r="I113"/>
  <c r="I104"/>
  <c r="I102"/>
  <c r="I103"/>
  <c r="I82"/>
  <c r="I80"/>
  <c r="I78"/>
  <c r="I74"/>
  <c r="I69"/>
  <c r="I67"/>
  <c r="I59"/>
  <c r="I54"/>
  <c r="I39"/>
  <c r="I37"/>
  <c r="I90"/>
  <c r="I89"/>
  <c r="I86"/>
  <c r="I73"/>
  <c r="I64"/>
  <c r="I49"/>
  <c r="I47"/>
  <c r="I45"/>
  <c r="I30"/>
  <c r="I27"/>
  <c r="I22"/>
  <c r="I20"/>
  <c r="I107"/>
  <c r="I88"/>
  <c r="I81"/>
  <c r="I79"/>
  <c r="I68"/>
  <c r="I66"/>
  <c r="I60"/>
  <c r="I58"/>
  <c r="I42"/>
  <c r="I40"/>
  <c r="I38"/>
  <c r="I36"/>
  <c r="I25"/>
  <c r="I23"/>
  <c r="I19"/>
  <c r="I114"/>
  <c r="I98"/>
  <c r="I87"/>
  <c r="I50"/>
  <c r="I48"/>
  <c r="I46"/>
  <c r="I44"/>
  <c r="I31"/>
  <c r="I28"/>
  <c r="I24"/>
  <c r="I11"/>
  <c r="I4"/>
  <c r="I35"/>
  <c r="I18"/>
  <c r="N4"/>
  <c r="I21"/>
  <c r="I10"/>
  <c r="I71"/>
  <c r="I8"/>
  <c r="I15"/>
  <c r="I33"/>
  <c r="I196"/>
  <c r="I84"/>
  <c r="I26"/>
  <c r="I101"/>
  <c r="I227"/>
  <c r="I29"/>
  <c r="I17"/>
  <c r="I76"/>
  <c r="I139"/>
  <c r="I116"/>
  <c r="I208"/>
  <c r="I191"/>
  <c r="I56"/>
  <c r="I52"/>
  <c r="I187"/>
  <c r="I182"/>
  <c r="I200"/>
  <c r="I142"/>
  <c r="I171"/>
  <c r="I195"/>
  <c r="I178"/>
  <c r="I137"/>
  <c r="I183"/>
  <c r="I97"/>
  <c r="I13"/>
  <c r="I161"/>
  <c r="I96"/>
  <c r="I159"/>
  <c r="I7"/>
  <c r="I94"/>
  <c r="I92"/>
  <c r="I62"/>
  <c r="J228"/>
  <c r="J226"/>
  <c r="J218"/>
  <c r="J217"/>
  <c r="J215"/>
  <c r="J214"/>
  <c r="J213"/>
  <c r="J212"/>
  <c r="J211"/>
  <c r="J210"/>
  <c r="J209"/>
  <c r="J205"/>
  <c r="J203"/>
  <c r="J192"/>
  <c r="J175"/>
  <c r="J169"/>
  <c r="J165"/>
  <c r="J141"/>
  <c r="J131"/>
  <c r="J129"/>
  <c r="J113"/>
  <c r="J104"/>
  <c r="J102"/>
  <c r="J227"/>
  <c r="J224"/>
  <c r="J220"/>
  <c r="J197"/>
  <c r="J196"/>
  <c r="J193"/>
  <c r="J190"/>
  <c r="J188"/>
  <c r="J185"/>
  <c r="J182"/>
  <c r="J180"/>
  <c r="J174"/>
  <c r="J167"/>
  <c r="J157"/>
  <c r="J155"/>
  <c r="J143"/>
  <c r="J139"/>
  <c r="J135"/>
  <c r="J123"/>
  <c r="J122"/>
  <c r="J121"/>
  <c r="J119"/>
  <c r="J219"/>
  <c r="J206"/>
  <c r="J204"/>
  <c r="J202"/>
  <c r="J198"/>
  <c r="J181"/>
  <c r="J176"/>
  <c r="J173"/>
  <c r="J148"/>
  <c r="J140"/>
  <c r="J137"/>
  <c r="J130"/>
  <c r="J125"/>
  <c r="J120"/>
  <c r="J118"/>
  <c r="J114"/>
  <c r="J107"/>
  <c r="J103"/>
  <c r="J225"/>
  <c r="J223"/>
  <c r="J221"/>
  <c r="J216"/>
  <c r="J207"/>
  <c r="J201"/>
  <c r="J199"/>
  <c r="J194"/>
  <c r="J189"/>
  <c r="J186"/>
  <c r="J184"/>
  <c r="J168"/>
  <c r="J166"/>
  <c r="J158"/>
  <c r="J156"/>
  <c r="J154"/>
  <c r="J150"/>
  <c r="J144"/>
  <c r="J124"/>
  <c r="J110"/>
  <c r="J108"/>
  <c r="J98"/>
  <c r="J87"/>
  <c r="J50"/>
  <c r="J48"/>
  <c r="J46"/>
  <c r="J44"/>
  <c r="J31"/>
  <c r="J28"/>
  <c r="J24"/>
  <c r="J11"/>
  <c r="J117"/>
  <c r="J109"/>
  <c r="J84"/>
  <c r="J82"/>
  <c r="J80"/>
  <c r="J78"/>
  <c r="J74"/>
  <c r="J71"/>
  <c r="J69"/>
  <c r="J67"/>
  <c r="J59"/>
  <c r="J56"/>
  <c r="J54"/>
  <c r="J39"/>
  <c r="J37"/>
  <c r="J35"/>
  <c r="J29"/>
  <c r="J26"/>
  <c r="J18"/>
  <c r="J8"/>
  <c r="O4"/>
  <c r="J90"/>
  <c r="J89"/>
  <c r="J86"/>
  <c r="J73"/>
  <c r="J64"/>
  <c r="J49"/>
  <c r="J47"/>
  <c r="J45"/>
  <c r="J30"/>
  <c r="J27"/>
  <c r="J22"/>
  <c r="J21"/>
  <c r="J10"/>
  <c r="J88"/>
  <c r="J81"/>
  <c r="J79"/>
  <c r="J68"/>
  <c r="J66"/>
  <c r="J60"/>
  <c r="J58"/>
  <c r="J40"/>
  <c r="J38"/>
  <c r="J36"/>
  <c r="J25"/>
  <c r="J19"/>
  <c r="J4"/>
  <c r="J76"/>
  <c r="J222"/>
  <c r="J195"/>
  <c r="J171"/>
  <c r="J208"/>
  <c r="J17"/>
  <c r="J42"/>
  <c r="J178"/>
  <c r="J127"/>
  <c r="J152"/>
  <c r="J23"/>
  <c r="J20"/>
  <c r="J101"/>
  <c r="J142"/>
  <c r="J163"/>
  <c r="J200"/>
  <c r="J33"/>
  <c r="J52"/>
  <c r="J116"/>
  <c r="J133"/>
  <c r="J146"/>
  <c r="J187"/>
  <c r="J191"/>
  <c r="J112"/>
  <c r="J183"/>
  <c r="J161"/>
  <c r="J97"/>
  <c r="J15"/>
  <c r="J159"/>
  <c r="J13"/>
  <c r="J96"/>
  <c r="J94"/>
  <c r="J7"/>
  <c r="J92"/>
  <c r="P4"/>
  <c r="J62"/>
  <c r="M224"/>
  <c r="M220"/>
  <c r="M197"/>
  <c r="M193"/>
  <c r="M190"/>
  <c r="M188"/>
  <c r="M185"/>
  <c r="M182"/>
  <c r="M180"/>
  <c r="M167"/>
  <c r="M157"/>
  <c r="M155"/>
  <c r="M143"/>
  <c r="M135"/>
  <c r="M123"/>
  <c r="M122"/>
  <c r="M121"/>
  <c r="M119"/>
  <c r="M117"/>
  <c r="M109"/>
  <c r="M105"/>
  <c r="M222"/>
  <c r="M219"/>
  <c r="M206"/>
  <c r="M204"/>
  <c r="M202"/>
  <c r="M198"/>
  <c r="M181"/>
  <c r="M176"/>
  <c r="M173"/>
  <c r="M152"/>
  <c r="M148"/>
  <c r="M140"/>
  <c r="M130"/>
  <c r="M125"/>
  <c r="M120"/>
  <c r="M118"/>
  <c r="M225"/>
  <c r="M223"/>
  <c r="M221"/>
  <c r="M216"/>
  <c r="M207"/>
  <c r="M201"/>
  <c r="M199"/>
  <c r="M194"/>
  <c r="M191"/>
  <c r="M189"/>
  <c r="M187"/>
  <c r="M186"/>
  <c r="M184"/>
  <c r="M168"/>
  <c r="M166"/>
  <c r="M163"/>
  <c r="M158"/>
  <c r="M156"/>
  <c r="M154"/>
  <c r="M150"/>
  <c r="M146"/>
  <c r="M144"/>
  <c r="M133"/>
  <c r="M127"/>
  <c r="M124"/>
  <c r="M112"/>
  <c r="M110"/>
  <c r="M108"/>
  <c r="M228"/>
  <c r="M218"/>
  <c r="M217"/>
  <c r="M215"/>
  <c r="M214"/>
  <c r="M213"/>
  <c r="M212"/>
  <c r="M211"/>
  <c r="M210"/>
  <c r="M209"/>
  <c r="M205"/>
  <c r="M203"/>
  <c r="M192"/>
  <c r="M175"/>
  <c r="M169"/>
  <c r="M165"/>
  <c r="M141"/>
  <c r="M131"/>
  <c r="M129"/>
  <c r="M113"/>
  <c r="M104"/>
  <c r="M102"/>
  <c r="M114"/>
  <c r="M82"/>
  <c r="M80"/>
  <c r="M78"/>
  <c r="M74"/>
  <c r="M69"/>
  <c r="M67"/>
  <c r="M59"/>
  <c r="M57"/>
  <c r="M54"/>
  <c r="M39"/>
  <c r="M37"/>
  <c r="M35"/>
  <c r="W4"/>
  <c r="M10"/>
  <c r="M20"/>
  <c r="M103"/>
  <c r="M101"/>
  <c r="M90"/>
  <c r="M89"/>
  <c r="M86"/>
  <c r="M73"/>
  <c r="M64"/>
  <c r="M49"/>
  <c r="M47"/>
  <c r="M45"/>
  <c r="M30"/>
  <c r="M27"/>
  <c r="M22"/>
  <c r="M21"/>
  <c r="M88"/>
  <c r="M81"/>
  <c r="M79"/>
  <c r="M68"/>
  <c r="M66"/>
  <c r="M60"/>
  <c r="M58"/>
  <c r="M42"/>
  <c r="M40"/>
  <c r="M38"/>
  <c r="M36"/>
  <c r="M25"/>
  <c r="M23"/>
  <c r="M19"/>
  <c r="M107"/>
  <c r="M87"/>
  <c r="M50"/>
  <c r="M48"/>
  <c r="M46"/>
  <c r="M44"/>
  <c r="M31"/>
  <c r="M28"/>
  <c r="M24"/>
  <c r="M11"/>
  <c r="V4"/>
  <c r="M4"/>
  <c r="M18"/>
  <c r="R4"/>
  <c r="M13"/>
  <c r="M8"/>
  <c r="M33"/>
  <c r="M178"/>
  <c r="M174"/>
  <c r="M208"/>
  <c r="M17"/>
  <c r="M76"/>
  <c r="M98"/>
  <c r="M56"/>
  <c r="M139"/>
  <c r="M52"/>
  <c r="M116"/>
  <c r="M71"/>
  <c r="M196"/>
  <c r="M15"/>
  <c r="M142"/>
  <c r="M171"/>
  <c r="M226"/>
  <c r="M200"/>
  <c r="M26"/>
  <c r="M227"/>
  <c r="M29"/>
  <c r="M84"/>
  <c r="M195"/>
  <c r="M161"/>
  <c r="M137"/>
  <c r="M183"/>
  <c r="M7"/>
  <c r="M97"/>
  <c r="M96"/>
  <c r="M159"/>
  <c r="M94"/>
  <c r="M92"/>
  <c r="M62"/>
  <c r="I6"/>
  <c r="J6"/>
  <c r="M6"/>
</calcChain>
</file>

<file path=xl/comments1.xml><?xml version="1.0" encoding="utf-8"?>
<comments xmlns="http://schemas.openxmlformats.org/spreadsheetml/2006/main">
  <authors>
    <author>nmendoza</author>
    <author>aavila</author>
  </authors>
  <commentList>
    <comment ref="A17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Relacionar la transferencia a Indeportes</t>
        </r>
      </text>
    </comment>
    <comment ref="A20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Relacionar la transferencia a Indeportes</t>
        </r>
      </text>
    </comment>
    <comment ref="A59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Ing no Tribut según FUT</t>
        </r>
      </text>
    </comment>
    <comment ref="A60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Ing no Tribut según FUT</t>
        </r>
      </text>
    </comment>
    <comment ref="A129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Ing no Tributario</t>
        </r>
      </text>
    </comment>
    <comment ref="A130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Ing no Tributario</t>
        </r>
      </text>
    </comment>
    <comment ref="A135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Ing no Tribut</t>
        </r>
      </text>
    </comment>
    <comment ref="A137" authorId="0">
      <text>
        <r>
          <rPr>
            <b/>
            <sz val="8"/>
            <color indexed="81"/>
            <rFont val="Tahoma"/>
            <family val="2"/>
          </rPr>
          <t>nmendoza:</t>
        </r>
        <r>
          <rPr>
            <sz val="8"/>
            <color indexed="81"/>
            <rFont val="Tahoma"/>
            <family val="2"/>
          </rPr>
          <t xml:space="preserve">
Colocarlo en Ing Tributario</t>
        </r>
      </text>
    </comment>
    <comment ref="A218" authorId="1">
      <text>
        <r>
          <rPr>
            <b/>
            <sz val="12"/>
            <color indexed="81"/>
            <rFont val="Tahoma"/>
            <family val="2"/>
          </rPr>
          <t>aavila:</t>
        </r>
        <r>
          <rPr>
            <sz val="12"/>
            <color indexed="81"/>
            <rFont val="Tahoma"/>
            <family val="2"/>
          </rPr>
          <t xml:space="preserve">
Incorporados mediante decreto 000086 de Febrero 09/2012, con certificacion expedida por Contabildiad de recursos recibidos por la Tesoreria  en el 2011:</t>
        </r>
      </text>
    </comment>
  </commentList>
</comments>
</file>

<file path=xl/sharedStrings.xml><?xml version="1.0" encoding="utf-8"?>
<sst xmlns="http://schemas.openxmlformats.org/spreadsheetml/2006/main" count="227" uniqueCount="213">
  <si>
    <t>EJECUCION INGRESOS DEPARTAMENTO DEL ATLANTICO 2008 - 2013</t>
  </si>
  <si>
    <t>PARTICIPACION % / ING. TOTAL</t>
  </si>
  <si>
    <t>VARIACION % ANUAL</t>
  </si>
  <si>
    <t>COMPARATIVO PRESUPUESTOS</t>
  </si>
  <si>
    <t>DETALLE</t>
  </si>
  <si>
    <t xml:space="preserve"> AÑO 2008</t>
  </si>
  <si>
    <t>AÑO 2009</t>
  </si>
  <si>
    <t xml:space="preserve"> AÑO 2010</t>
  </si>
  <si>
    <t xml:space="preserve"> AÑO 2011</t>
  </si>
  <si>
    <t xml:space="preserve"> AÑO 2012</t>
  </si>
  <si>
    <t xml:space="preserve"> AÑO 2013</t>
  </si>
  <si>
    <t>AÑO 2009/2008</t>
  </si>
  <si>
    <t>AÑO 2010/2009</t>
  </si>
  <si>
    <t>AÑO 2011/2010</t>
  </si>
  <si>
    <t>AÑO 2012/2011</t>
  </si>
  <si>
    <t>AÑO 2013/2012</t>
  </si>
  <si>
    <t>PPTO INICIAL AÑO 2013</t>
  </si>
  <si>
    <t>PPTO FINAL AÑO 2013</t>
  </si>
  <si>
    <t>% Ejec PPTO INICIAL 2013</t>
  </si>
  <si>
    <t>% Ejec PPTO FINAL 2013</t>
  </si>
  <si>
    <t>PPTO INICIAL AÑO 2014</t>
  </si>
  <si>
    <t>INCR % 2014/2013</t>
  </si>
  <si>
    <t>Millones de $ corrientes</t>
  </si>
  <si>
    <t xml:space="preserve"> = 1+2 TOTAL INGRESOS ADMINISTRACION CENTRAL</t>
  </si>
  <si>
    <t xml:space="preserve"> </t>
  </si>
  <si>
    <t>1. ING CORRIENTES = ING TRIB + NO TRIB + OTROS NO TRIBUTARIOS</t>
  </si>
  <si>
    <t>1.1. INGRESOS TRIBUTARIOS</t>
  </si>
  <si>
    <t>1.1.1. IMPUESTOS DIRECTOS</t>
  </si>
  <si>
    <t>1.1.1.1. Impuesto de Registro</t>
  </si>
  <si>
    <t>1.1.1.2. Impuesto Sobre Vehiculos Automotores Vigencia Actual</t>
  </si>
  <si>
    <t>1.1.1.3. Impuesto Sobre Vehiculos de Vigencas anteriores</t>
  </si>
  <si>
    <t>1.1.2. IMPUESTOS INDIRECTOS</t>
  </si>
  <si>
    <t>1.1.2.1. IMPUESTOS AL CONSUMO</t>
  </si>
  <si>
    <t>1.1.2.1.1. Consumo de Cigarrillos y Tabacos Elaborados</t>
  </si>
  <si>
    <t>1.1.2.1.1.1.  Consumo de Cigarrillos y Tabacos Elaborados Nacionales</t>
  </si>
  <si>
    <t>1.1.2.1.1.2.  Consumo de Cigarrillos y Tabacos Elaborados Extranjeros</t>
  </si>
  <si>
    <t>1.1.2.1.2. Sobretasa Consumo de Cigarrillos y Tabacos Elaborados</t>
  </si>
  <si>
    <t>1.1.2.1.2.1.  Sobretasa al Consumo de Cigarrillos Nacionales (F.S.S.)</t>
  </si>
  <si>
    <t>1.1.2.1.2.2.  Sobretasa al Consumo de Cigarrillos Extranjeros (F.S.S.)</t>
  </si>
  <si>
    <t>1.1.2.1.3. Consumo de Cerveza, Sifones (40%) y Ref.20%</t>
  </si>
  <si>
    <t>1.1.2.1.3.1.  Consumo de Cervezas de Produccion Nacional</t>
  </si>
  <si>
    <t>1.1.2.1.3.2.  Consumo de Cervezas de Produccion Extranjera</t>
  </si>
  <si>
    <t>1.1.2.1.4. Venta de Cerveza y Sifones 8% (F.S.S.)</t>
  </si>
  <si>
    <t>1.1.2.1.4.1.  IVA de Cervezas y Sifones 8% Nacionales</t>
  </si>
  <si>
    <t>1.1.2.1.4.2.  IVA de Cervezas y Sifones 8% Extranjeras</t>
  </si>
  <si>
    <t>1.1.2.1.5. Consumo de Vinos, Aperitivos y similares</t>
  </si>
  <si>
    <t xml:space="preserve">1.1.2.1.5.1.  Consumo de Vinos, Aperitivos y similares Nacionales </t>
  </si>
  <si>
    <t>1.1.2.1.5.2.  Consumo de Vinos, Aperitivos y similares Extranjeros</t>
  </si>
  <si>
    <t>1.1.2.2. IMPUESTOS DE LOTERIAS Y APUESTAS PERMANENTES</t>
  </si>
  <si>
    <t>1.1.2.2.1. Impuesto 17% Ganadores del Sorteo Extraordinario</t>
  </si>
  <si>
    <t>1.1.2.2.2. Derechos de explotación (12% ingresos del Sorteo Extra)</t>
  </si>
  <si>
    <t>1.1.2.2.3. Impuesto 10% de Loterías Foráneas</t>
  </si>
  <si>
    <t>1.1.2.2.4. Derechos de Explotacion juegos de Apuestas Permanentes</t>
  </si>
  <si>
    <t>1.1.2.2.5. Derechos de Explotacion (14%) Juegos Promocionales</t>
  </si>
  <si>
    <t>1.1.2.2.6. Juegos de Suerte y Azar no Reclamados</t>
  </si>
  <si>
    <t>1.1.2.3. IMPUESTO DE ESTAMPILLAS</t>
  </si>
  <si>
    <t>1.1.2.3.1.  Estampilla Pro-Electrificacion Rural</t>
  </si>
  <si>
    <t>1.1.2.3.2.  Estampilla  Pro-Desarrollo</t>
  </si>
  <si>
    <t>1.1.2.3.3.  Estampilla Pro-Ciudadela Universitaria</t>
  </si>
  <si>
    <t>1.1.2.3.4.  Estampilla Pro Cultura</t>
  </si>
  <si>
    <t>1.1.2.3.5.  Estampilla Pro-Bienestar del Anciano</t>
  </si>
  <si>
    <t>1.1.2.3.6.  Estampilla Pro-Hospital Universitario</t>
  </si>
  <si>
    <t>1.1.2.3.7.  Estampilla Pro-Hospitales de 1° y 2° niveles en atencion</t>
  </si>
  <si>
    <t>1.1.2.4.  CONTRIBUCIONES</t>
  </si>
  <si>
    <t xml:space="preserve">1.1.2.4.1.  Contribución 5% Especial de Seguridad Sobre Contratos </t>
  </si>
  <si>
    <t>1.1.2.5.  OTROS IMPUESTOS INDIRECTOS</t>
  </si>
  <si>
    <t>1.1.2.5.1.  Posesiones</t>
  </si>
  <si>
    <t>1.1.2.5.2.  Deguello de Ganado Mayor</t>
  </si>
  <si>
    <t>1.1.2.5.3.  Sobretasa a la Gasolina Motor</t>
  </si>
  <si>
    <t>1.2.  INGRESOS NO TRIBUTARIOS</t>
  </si>
  <si>
    <t>1.2.1. PARTICIPACIONES</t>
  </si>
  <si>
    <t>1.2.1.1.  Participación por Licores Nacionales de Otros Departamentos</t>
  </si>
  <si>
    <t>1.2.1.2.  Participación Licores Extranjeros</t>
  </si>
  <si>
    <t>1.2.1.3.  Participacion Jave Licores S.A..</t>
  </si>
  <si>
    <t>1.2.1.4.  Participación Monopolio de Alcoholes</t>
  </si>
  <si>
    <t>1.2.2. TASAS</t>
  </si>
  <si>
    <t>1.2.2.1.  Tasa Servicios Públicos para la Seguridad</t>
  </si>
  <si>
    <t>1.2.2.2.  Apostilla de Documentos ( 50% )</t>
  </si>
  <si>
    <t>1.2.3. SANCIONES, INTERESES Y MULTAS</t>
  </si>
  <si>
    <t>1.2.3.1.  Sanciones por Impuesto Sobre Vehículos Automotores</t>
  </si>
  <si>
    <t>1.2.3.2.  Intereses por Impuesto Sobre Vehículos Automotores</t>
  </si>
  <si>
    <t>1.2.3.3.  Sanciones Otros Impuestos Departamentales</t>
  </si>
  <si>
    <t>1.2.3.4.  Intereses por Gravamen de Valorización</t>
  </si>
  <si>
    <t>1.2.3.5.  Intereses Otros Impuestos Departamentales</t>
  </si>
  <si>
    <t>1.2.4. VENTA DE BIENES Y SERVICIOS</t>
  </si>
  <si>
    <t>1.2.4.1. Venta de Bienes y Servicios Varios</t>
  </si>
  <si>
    <t xml:space="preserve">1.2.4.2. Venta de Bienes y Servicios SALUD </t>
  </si>
  <si>
    <t>1.2.4.3. Aprovechamiento y Otros</t>
  </si>
  <si>
    <t>1.2.4.4. Arrendamiento</t>
  </si>
  <si>
    <t>1.2.4.5. Gaceta Departamental</t>
  </si>
  <si>
    <t>1.2.5. TRANSFERENCIAS</t>
  </si>
  <si>
    <t>1.2.5.1. DEL NIVEL CENTRAL NACIONAL</t>
  </si>
  <si>
    <t>1.2.5.1.1. Sistema General de Participaciones Educación</t>
  </si>
  <si>
    <t>1.2.5.1.1.1. Sistema General Educación - Prestación de Servicios</t>
  </si>
  <si>
    <t>1.2.5.1.1.1.1. Prestación de servicios SGP con Situación de Fondos</t>
  </si>
  <si>
    <t>1.2.5.1.1.1.2. SGP Conectividad co Situación de Fondos</t>
  </si>
  <si>
    <t>1.2.5.1.1.1.3. Recursos SGP FONPET para Educación SSF</t>
  </si>
  <si>
    <t>1.2.5.1.1.1.2. Prestación de servicios SGP sin Situación de Fondos</t>
  </si>
  <si>
    <t>1.2.5.1.1.1.2.1. Aportes patronales del personal docente</t>
  </si>
  <si>
    <t>1.2.5.1.1.1.2.2. Descuentos Aportes del docente</t>
  </si>
  <si>
    <t>1.2.5.1.1.2. Cancelación Prestaciones Sociales Docentes Nacionalizados</t>
  </si>
  <si>
    <t>1.2.5.1.1.3. Recursos SGP del FONPET del Sector Educaciòn</t>
  </si>
  <si>
    <t>1.2.5.1.2. Sistema General de Participaciones Salud</t>
  </si>
  <si>
    <t>1.2.5.1.2.1. Sistema General Salud - Prestación de Servicios</t>
  </si>
  <si>
    <t>1.2.5.1.2.2. Sistema General Salud - Aportes Patronales</t>
  </si>
  <si>
    <t>1.2.5.1.2.3. Sistema General Salud Pública</t>
  </si>
  <si>
    <t>1.2.5.1.3. Sistema General de Participaciones Agua Potable</t>
  </si>
  <si>
    <t>1.2.5.1.3.1.  Sistema General de Participaciones Agua Potable SSFF</t>
  </si>
  <si>
    <t>1.2.5.1.3.2.  Sistema General de Participaciones Agua Potable SSFF</t>
  </si>
  <si>
    <t>1.2.5.2. OTRAS TRANSFERENCIAS NACIONALES</t>
  </si>
  <si>
    <t xml:space="preserve">1.2.5.2.1.  Transferencias Nacionales "INVIAS"
</t>
  </si>
  <si>
    <t>1.2.5.2.2.  Transferencias FNR-Agua Potable y S.B.</t>
  </si>
  <si>
    <t>1.2.5.2.3.  Transferencias Ministerio de Ambiente, vivienda y DT - S.S.F.</t>
  </si>
  <si>
    <t>1.2.5.2.4.  Transferencias Ministerior de Cultura - Covenio 1805/2012</t>
  </si>
  <si>
    <t>1.2.5.2.5. Transferencias Educacion - Homologacion Admtivos</t>
  </si>
  <si>
    <t>1.2.5.2.6. Transferencias Cesantías Administrativos Nacionalizados</t>
  </si>
  <si>
    <t>1.2.5.2.7. Transferencias al Sector Salud (Minprot y ETV)</t>
  </si>
  <si>
    <t>1.2.5.2.8. Transferencias al Sector Salud (SSF)</t>
  </si>
  <si>
    <t>1.2.5.2.9. Trransferencias nacionales para inversión</t>
  </si>
  <si>
    <t>1.2.5.3. Otras Transferencias del Nivel Central Nacional</t>
  </si>
  <si>
    <t>1.2.5.3.1. Sobretasa al A.C.P.M.</t>
  </si>
  <si>
    <t>1.2.5.3.2. IVA Telefonia Movil Celular</t>
  </si>
  <si>
    <t>1.2.5.3.3. Transferencias por Juegos Novedosos (Ley 643/01)</t>
  </si>
  <si>
    <t>1.2.5.4. Transferencias del nivel Distrital o Municipal</t>
  </si>
  <si>
    <t>1.2.5.4.1. Regalías de Explotación de Materiales para Construccion</t>
  </si>
  <si>
    <t>1.2.6. IMPUESTO DE IVA DE LICORES</t>
  </si>
  <si>
    <t>1.2.6.1. Impuesto de 70% IVA de Licores para Salud</t>
  </si>
  <si>
    <t>1.2.6.1.1. De licores, vinos y aperitivos nacionales para Salud</t>
  </si>
  <si>
    <t>1.2.6.1.2. De licores y vinos extranjeros para Salud</t>
  </si>
  <si>
    <t>1.2.6.2. Impuesto del 30% de IVA de Licores para Deporte</t>
  </si>
  <si>
    <t>1.2.6.2.1. De vinos y aperitivos nacionales para Deporte</t>
  </si>
  <si>
    <t>1.2.6.2.2. De licores y vinos extranjeros para Deporte</t>
  </si>
  <si>
    <t>1.3. OTROS INGRESOS NO TRIBUTARIOS</t>
  </si>
  <si>
    <t>1.3.1. FONDOS ESPECIALES</t>
  </si>
  <si>
    <t>1.3.1.1. Cobros Cuotas Partes Pensionales</t>
  </si>
  <si>
    <t>1.3.2. APORTES OTRAS ENTIDADES</t>
  </si>
  <si>
    <t>1.3.2.1.  Convenio BID No. ATN/JF-11635.CO - Caribe Sin Hambre</t>
  </si>
  <si>
    <t xml:space="preserve">1.3.2.2.  Aportes otras entidades - Convenio Interadministrativo No 0000018 de 2010 entre el Fondo de Tecnologias de la información y las comunicaciones y el </t>
  </si>
  <si>
    <t>1.3.2.3.  Convenio de Cooperación No. 0167 con Municipios y el Departamento del Atlántico</t>
  </si>
  <si>
    <t>1.3.2.4.  Convenio Interadmtivo de Cooperación 014 con la FND</t>
  </si>
  <si>
    <t>2. RECURSOS DE CAPITAL</t>
  </si>
  <si>
    <t>2.1. Recursos del Balance</t>
  </si>
  <si>
    <t>2.1.1. Recuperacion de Cartera</t>
  </si>
  <si>
    <t>2.1.1.1. Impuesto Sobre Vehiculos Automotores vigencias 1999 a 2011</t>
  </si>
  <si>
    <t>2.1.1.2. Impuesto de Timbre Vehicular (vigencias 1993 a 1998)</t>
  </si>
  <si>
    <t>1.1.1.3. Contribución por Valorizacion Carrera 51 B</t>
  </si>
  <si>
    <t>1.1.1.4. Contribución por Valorizacion Sexta Entrada</t>
  </si>
  <si>
    <t>1.1.1.5. Contribución por Valorizacion Calle Murillo</t>
  </si>
  <si>
    <t>2.1.2. Otros Recursos del Balance</t>
  </si>
  <si>
    <t>2.1.2.1.  Reintegros</t>
  </si>
  <si>
    <t>2.1.2.2.  Recursos del Balance Admon Central</t>
  </si>
  <si>
    <t>2.1.2.3.  Recursos del Balance PDA-FIA (Agua Potable) SF</t>
  </si>
  <si>
    <t>2.1.2.4.  Recursos del Balance Fondo de Salud</t>
  </si>
  <si>
    <t>2.2. Recuperaciones</t>
  </si>
  <si>
    <t>2.2.1.  Por Gastos Cobro Coactivo Rentas Departamentales</t>
  </si>
  <si>
    <t>2.2.2.  Por Gastos Cobro Coactivo Cuotas Partes Pensionales</t>
  </si>
  <si>
    <t>2.2.3.  Devoluciones</t>
  </si>
  <si>
    <t>2.3. Rendimientos en Operaciones Financieras</t>
  </si>
  <si>
    <t xml:space="preserve">2.3.1. Provenientes de Recursos de Libre Destinación </t>
  </si>
  <si>
    <t>2.3.2. Rendimientos Educación</t>
  </si>
  <si>
    <t>2.3.2.1. Recursos SGP de Educación</t>
  </si>
  <si>
    <t>2.3.2.1.1. Recursos SGP de Educación Prestación  de Servicios</t>
  </si>
  <si>
    <t>2.3.2.1.2. Recursos SGP de Educación Pensionados Nacionalizados</t>
  </si>
  <si>
    <t>2.3.2.2. Otros Rendimientos Recursos  de Educación</t>
  </si>
  <si>
    <t>2.3.2.2.1. Recursos de Cofinanciación nación para educación</t>
  </si>
  <si>
    <t>2.3.2.2.2. Recursos de Inversiones para educación</t>
  </si>
  <si>
    <t>2.3.3. Rendimientos Salud</t>
  </si>
  <si>
    <t>2.3.3.1. Recursos SGP de Salud</t>
  </si>
  <si>
    <t>2.3.3.1.1. Rendimientos Financieros Cuentas Maestras Salud Pública</t>
  </si>
  <si>
    <t>2.3.3.1.2. Rendimientos Financieros Cuentas Maestras Prestación de Servicios de Salud</t>
  </si>
  <si>
    <t>2.3.3.2. Otros Rendimientos Recursos  de Salud</t>
  </si>
  <si>
    <t>2.3.3.2.1. Recursos Etesa para salud</t>
  </si>
  <si>
    <t>2.3.3.2.2. Recursos de Cofinanciación nación para salud</t>
  </si>
  <si>
    <t>2.3.3.2.3. Recursos  de Rentas Cedidas para salud</t>
  </si>
  <si>
    <t>2.3.3.2.4. Estampilla Pro Hospital CARI</t>
  </si>
  <si>
    <t>2.3.3.2.5. Estampilla Pro Hospital Nivel I y II</t>
  </si>
  <si>
    <t>2.3.3.2.6. De Recursos de Otros Gastos (de funcionamiento e inversion)</t>
  </si>
  <si>
    <t xml:space="preserve">2.3.4. Otros Rendimientos </t>
  </si>
  <si>
    <t>2.3.4.1. Estampilla Pro Desarrollo</t>
  </si>
  <si>
    <t>2.3.4.2. Estampilla Ciudadela</t>
  </si>
  <si>
    <t>2.3.4.3. Estampilla Electrificación Rural</t>
  </si>
  <si>
    <t>2.3.4.4. Estampilla Pro Bienestrar del Anciano</t>
  </si>
  <si>
    <t>2.3.4.5. Estampilla Pro Cultura</t>
  </si>
  <si>
    <t>2.3.4.6. Tasa de Seguridad</t>
  </si>
  <si>
    <t>2.3.4.8. IVA Telefonía Móvil</t>
  </si>
  <si>
    <t>2.3.4.9. Rendimientos Financieros Recursos Nación SSF</t>
  </si>
  <si>
    <t>2.3.4.10. Rendimientos Rec SGP Agua Potable SSF (FIA, SSF)</t>
  </si>
  <si>
    <t>2.3.4.11. Rendimientos Sistema General de Participación Agua Potable</t>
  </si>
  <si>
    <t>2.3.4.12. Rendimientos  Convenio BID No ATN/JF - 11635, CO-Caribe sin hambre</t>
  </si>
  <si>
    <t>2.3.4.13. Rendimientos de Otros Recursos</t>
  </si>
  <si>
    <t>2.4. Dividendos</t>
  </si>
  <si>
    <t>2.4.1. Provenientes de Papeles</t>
  </si>
  <si>
    <t>2.5. Donaciones ola invernal</t>
  </si>
  <si>
    <t>2.6. Recursos del Credito</t>
  </si>
  <si>
    <t>2.7. Utilidades</t>
  </si>
  <si>
    <t>2.5.1.  Utilidades del Sorteo Extraordinario</t>
  </si>
  <si>
    <t>Nota. 2: EL Ppto inicial no incluye los Recursos del Balance de años anteriores</t>
  </si>
  <si>
    <t>4. Sistema General de Regalias</t>
  </si>
  <si>
    <t>4.1. Asignaciones Directas</t>
  </si>
  <si>
    <t xml:space="preserve">4.2. Recursos provenientes de Fondos de Compensación </t>
  </si>
  <si>
    <t>4.2.1. Fondo de Compensación Regional</t>
  </si>
  <si>
    <t>4.3. Recursos para el funcionamiento del Sistema</t>
  </si>
  <si>
    <t>4.3.1. Fondo de Desarrollo Regional</t>
  </si>
  <si>
    <t>4.3.2. Fondo de Ciencia y Tecnologia e Innovación</t>
  </si>
  <si>
    <t>4.3.3. Fortalecimiento de las Secretarías Técnicas de los Órganos Colegiados de Administración y Decisión (OCAD)</t>
  </si>
  <si>
    <t>4.4 Recursos de Capital</t>
  </si>
  <si>
    <t>Los recursos de SGR solo apartir del año 2012 se incorporaron</t>
  </si>
  <si>
    <t>5. Sistema General Agua Potable Municipios Descertificados</t>
  </si>
  <si>
    <t>5.1. SGP Agua Potable Municipio de Manatí</t>
  </si>
  <si>
    <t>5.2. SGP Agua Potable Municipio de Campo de la Cruz</t>
  </si>
  <si>
    <t>5.3. Rendimientos Financiero SGP - Municipios Desertificados</t>
  </si>
  <si>
    <t>5.3.1. Rendimientos Financiero SGP - Municipio de Manatí</t>
  </si>
  <si>
    <t>5.3. Rendimientos Financiero SGP - Municipio de Campo de la Cruz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</si>
</sst>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  <numFmt numFmtId="166" formatCode="0.0%"/>
    <numFmt numFmtId="167" formatCode="_ [$€-2]\ * #,##0.00_ ;_ [$€-2]\ * \-#,##0.00_ ;_ [$€-2]\ * &quot;-&quot;??_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8"/>
      <name val="Calibri"/>
      <family val="2"/>
      <scheme val="minor"/>
    </font>
    <font>
      <sz val="8"/>
      <color rgb="FFFF0000"/>
      <name val="Arial"/>
      <family val="2"/>
    </font>
    <font>
      <b/>
      <i/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Calibri"/>
      <family val="2"/>
      <scheme val="minor"/>
    </font>
    <font>
      <sz val="8"/>
      <name val="MS Sans Serif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</cellStyleXfs>
  <cellXfs count="237">
    <xf numFmtId="0" fontId="0" fillId="0" borderId="0" xfId="0"/>
    <xf numFmtId="0" fontId="2" fillId="2" borderId="3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3" fontId="3" fillId="4" borderId="8" xfId="0" applyNumberFormat="1" applyFont="1" applyFill="1" applyBorder="1" applyAlignment="1">
      <alignment horizontal="center" vertical="center" wrapText="1"/>
    </xf>
    <xf numFmtId="3" fontId="3" fillId="4" borderId="11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/>
    <xf numFmtId="164" fontId="3" fillId="2" borderId="13" xfId="1" applyNumberFormat="1" applyFont="1" applyFill="1" applyBorder="1"/>
    <xf numFmtId="165" fontId="3" fillId="0" borderId="13" xfId="1" applyNumberFormat="1" applyFont="1" applyFill="1" applyBorder="1" applyAlignment="1">
      <alignment horizontal="center"/>
    </xf>
    <xf numFmtId="165" fontId="3" fillId="0" borderId="14" xfId="1" applyNumberFormat="1" applyFont="1" applyFill="1" applyBorder="1" applyAlignment="1">
      <alignment horizontal="center"/>
    </xf>
    <xf numFmtId="166" fontId="3" fillId="0" borderId="12" xfId="2" applyNumberFormat="1" applyFont="1" applyBorder="1"/>
    <xf numFmtId="166" fontId="3" fillId="0" borderId="13" xfId="2" applyNumberFormat="1" applyFont="1" applyBorder="1"/>
    <xf numFmtId="166" fontId="3" fillId="0" borderId="14" xfId="2" applyNumberFormat="1" applyFont="1" applyBorder="1"/>
    <xf numFmtId="166" fontId="3" fillId="0" borderId="15" xfId="2" applyNumberFormat="1" applyFont="1" applyBorder="1"/>
    <xf numFmtId="166" fontId="3" fillId="0" borderId="0" xfId="2" applyNumberFormat="1" applyFont="1" applyBorder="1"/>
    <xf numFmtId="164" fontId="3" fillId="0" borderId="12" xfId="1" applyNumberFormat="1" applyFont="1" applyBorder="1"/>
    <xf numFmtId="164" fontId="6" fillId="0" borderId="13" xfId="1" applyNumberFormat="1" applyFont="1" applyBorder="1"/>
    <xf numFmtId="164" fontId="6" fillId="0" borderId="15" xfId="1" applyNumberFormat="1" applyFont="1" applyBorder="1"/>
    <xf numFmtId="166" fontId="3" fillId="0" borderId="16" xfId="2" applyNumberFormat="1" applyFont="1" applyBorder="1"/>
    <xf numFmtId="164" fontId="5" fillId="0" borderId="0" xfId="0" applyNumberFormat="1" applyFont="1"/>
    <xf numFmtId="0" fontId="2" fillId="2" borderId="17" xfId="0" applyFont="1" applyFill="1" applyBorder="1" applyAlignment="1">
      <alignment wrapText="1"/>
    </xf>
    <xf numFmtId="164" fontId="2" fillId="2" borderId="18" xfId="1" applyNumberFormat="1" applyFont="1" applyFill="1" applyBorder="1"/>
    <xf numFmtId="166" fontId="2" fillId="0" borderId="17" xfId="2" applyNumberFormat="1" applyFont="1" applyFill="1" applyBorder="1"/>
    <xf numFmtId="166" fontId="2" fillId="0" borderId="18" xfId="2" applyNumberFormat="1" applyFont="1" applyFill="1" applyBorder="1"/>
    <xf numFmtId="166" fontId="2" fillId="0" borderId="19" xfId="2" applyNumberFormat="1" applyFont="1" applyFill="1" applyBorder="1"/>
    <xf numFmtId="166" fontId="2" fillId="0" borderId="20" xfId="2" applyNumberFormat="1" applyFont="1" applyFill="1" applyBorder="1"/>
    <xf numFmtId="166" fontId="2" fillId="0" borderId="0" xfId="2" applyNumberFormat="1" applyFont="1" applyFill="1" applyBorder="1"/>
    <xf numFmtId="164" fontId="2" fillId="2" borderId="17" xfId="1" applyNumberFormat="1" applyFont="1" applyFill="1" applyBorder="1"/>
    <xf numFmtId="164" fontId="4" fillId="2" borderId="18" xfId="1" applyNumberFormat="1" applyFont="1" applyFill="1" applyBorder="1"/>
    <xf numFmtId="166" fontId="4" fillId="2" borderId="18" xfId="2" applyNumberFormat="1" applyFont="1" applyFill="1" applyBorder="1"/>
    <xf numFmtId="164" fontId="4" fillId="2" borderId="20" xfId="1" applyNumberFormat="1" applyFont="1" applyFill="1" applyBorder="1"/>
    <xf numFmtId="166" fontId="2" fillId="0" borderId="21" xfId="2" applyNumberFormat="1" applyFont="1" applyFill="1" applyBorder="1"/>
    <xf numFmtId="3" fontId="5" fillId="0" borderId="0" xfId="0" applyNumberFormat="1" applyFont="1"/>
    <xf numFmtId="0" fontId="3" fillId="2" borderId="17" xfId="0" applyFont="1" applyFill="1" applyBorder="1" applyAlignment="1">
      <alignment wrapText="1"/>
    </xf>
    <xf numFmtId="164" fontId="3" fillId="2" borderId="18" xfId="1" applyNumberFormat="1" applyFont="1" applyFill="1" applyBorder="1"/>
    <xf numFmtId="3" fontId="3" fillId="2" borderId="18" xfId="0" applyNumberFormat="1" applyFont="1" applyFill="1" applyBorder="1"/>
    <xf numFmtId="3" fontId="3" fillId="2" borderId="19" xfId="0" applyNumberFormat="1" applyFont="1" applyFill="1" applyBorder="1"/>
    <xf numFmtId="166" fontId="3" fillId="0" borderId="17" xfId="2" applyNumberFormat="1" applyFont="1" applyFill="1" applyBorder="1"/>
    <xf numFmtId="166" fontId="3" fillId="0" borderId="18" xfId="2" applyNumberFormat="1" applyFont="1" applyFill="1" applyBorder="1"/>
    <xf numFmtId="166" fontId="3" fillId="0" borderId="0" xfId="2" applyNumberFormat="1" applyFont="1" applyFill="1" applyBorder="1"/>
    <xf numFmtId="164" fontId="3" fillId="2" borderId="17" xfId="1" applyNumberFormat="1" applyFont="1" applyFill="1" applyBorder="1"/>
    <xf numFmtId="164" fontId="6" fillId="2" borderId="18" xfId="1" applyNumberFormat="1" applyFont="1" applyFill="1" applyBorder="1"/>
    <xf numFmtId="164" fontId="6" fillId="2" borderId="20" xfId="1" applyNumberFormat="1" applyFont="1" applyFill="1" applyBorder="1"/>
    <xf numFmtId="164" fontId="3" fillId="0" borderId="0" xfId="0" applyNumberFormat="1" applyFont="1"/>
    <xf numFmtId="3" fontId="2" fillId="2" borderId="18" xfId="0" applyNumberFormat="1" applyFont="1" applyFill="1" applyBorder="1"/>
    <xf numFmtId="3" fontId="2" fillId="2" borderId="19" xfId="0" applyNumberFormat="1" applyFont="1" applyFill="1" applyBorder="1"/>
    <xf numFmtId="0" fontId="2" fillId="0" borderId="0" xfId="0" applyFont="1"/>
    <xf numFmtId="164" fontId="7" fillId="0" borderId="0" xfId="0" applyNumberFormat="1" applyFont="1"/>
    <xf numFmtId="0" fontId="7" fillId="0" borderId="0" xfId="0" applyFont="1"/>
    <xf numFmtId="164" fontId="2" fillId="0" borderId="0" xfId="0" applyNumberFormat="1" applyFont="1"/>
    <xf numFmtId="164" fontId="3" fillId="2" borderId="18" xfId="1" applyNumberFormat="1" applyFont="1" applyFill="1" applyBorder="1" applyAlignment="1">
      <alignment wrapText="1"/>
    </xf>
    <xf numFmtId="164" fontId="3" fillId="0" borderId="17" xfId="1" applyNumberFormat="1" applyFont="1" applyBorder="1"/>
    <xf numFmtId="164" fontId="6" fillId="0" borderId="18" xfId="1" applyNumberFormat="1" applyFont="1" applyBorder="1"/>
    <xf numFmtId="164" fontId="6" fillId="0" borderId="20" xfId="1" applyNumberFormat="1" applyFont="1" applyBorder="1"/>
    <xf numFmtId="166" fontId="3" fillId="0" borderId="21" xfId="2" applyNumberFormat="1" applyFont="1" applyFill="1" applyBorder="1"/>
    <xf numFmtId="166" fontId="3" fillId="0" borderId="20" xfId="2" applyNumberFormat="1" applyFont="1" applyFill="1" applyBorder="1"/>
    <xf numFmtId="164" fontId="2" fillId="0" borderId="18" xfId="1" applyNumberFormat="1" applyFont="1" applyFill="1" applyBorder="1" applyAlignment="1"/>
    <xf numFmtId="3" fontId="2" fillId="0" borderId="18" xfId="0" applyNumberFormat="1" applyFont="1" applyFill="1" applyBorder="1" applyAlignment="1"/>
    <xf numFmtId="3" fontId="2" fillId="0" borderId="19" xfId="0" applyNumberFormat="1" applyFont="1" applyFill="1" applyBorder="1" applyAlignment="1"/>
    <xf numFmtId="164" fontId="2" fillId="0" borderId="17" xfId="1" applyNumberFormat="1" applyFont="1" applyFill="1" applyBorder="1" applyAlignment="1"/>
    <xf numFmtId="164" fontId="4" fillId="0" borderId="18" xfId="1" applyNumberFormat="1" applyFont="1" applyFill="1" applyBorder="1" applyAlignment="1"/>
    <xf numFmtId="164" fontId="4" fillId="0" borderId="20" xfId="1" applyNumberFormat="1" applyFont="1" applyFill="1" applyBorder="1" applyAlignment="1"/>
    <xf numFmtId="164" fontId="2" fillId="2" borderId="18" xfId="1" applyNumberFormat="1" applyFont="1" applyFill="1" applyBorder="1" applyAlignment="1"/>
    <xf numFmtId="3" fontId="2" fillId="2" borderId="18" xfId="0" applyNumberFormat="1" applyFont="1" applyFill="1" applyBorder="1" applyAlignment="1"/>
    <xf numFmtId="3" fontId="2" fillId="2" borderId="19" xfId="0" applyNumberFormat="1" applyFont="1" applyFill="1" applyBorder="1" applyAlignment="1"/>
    <xf numFmtId="164" fontId="2" fillId="2" borderId="17" xfId="1" applyNumberFormat="1" applyFont="1" applyFill="1" applyBorder="1" applyAlignment="1"/>
    <xf numFmtId="164" fontId="4" fillId="2" borderId="18" xfId="1" applyNumberFormat="1" applyFont="1" applyFill="1" applyBorder="1" applyAlignment="1"/>
    <xf numFmtId="164" fontId="4" fillId="2" borderId="20" xfId="1" applyNumberFormat="1" applyFont="1" applyFill="1" applyBorder="1" applyAlignment="1"/>
    <xf numFmtId="164" fontId="8" fillId="0" borderId="18" xfId="1" applyNumberFormat="1" applyFont="1" applyBorder="1"/>
    <xf numFmtId="0" fontId="3" fillId="2" borderId="17" xfId="0" applyFont="1" applyFill="1" applyBorder="1"/>
    <xf numFmtId="3" fontId="3" fillId="2" borderId="17" xfId="0" applyNumberFormat="1" applyFont="1" applyFill="1" applyBorder="1" applyAlignment="1">
      <alignment wrapText="1"/>
    </xf>
    <xf numFmtId="165" fontId="3" fillId="2" borderId="17" xfId="3" applyNumberFormat="1" applyFont="1" applyFill="1" applyBorder="1" applyAlignment="1">
      <alignment horizontal="left" wrapText="1"/>
    </xf>
    <xf numFmtId="164" fontId="3" fillId="2" borderId="18" xfId="1" applyNumberFormat="1" applyFont="1" applyFill="1" applyBorder="1" applyAlignment="1">
      <alignment horizontal="left" wrapText="1"/>
    </xf>
    <xf numFmtId="164" fontId="2" fillId="0" borderId="18" xfId="1" applyNumberFormat="1" applyFont="1" applyFill="1" applyBorder="1"/>
    <xf numFmtId="3" fontId="2" fillId="0" borderId="18" xfId="0" applyNumberFormat="1" applyFont="1" applyFill="1" applyBorder="1"/>
    <xf numFmtId="3" fontId="2" fillId="0" borderId="19" xfId="0" applyNumberFormat="1" applyFont="1" applyFill="1" applyBorder="1"/>
    <xf numFmtId="164" fontId="2" fillId="0" borderId="17" xfId="1" applyNumberFormat="1" applyFont="1" applyFill="1" applyBorder="1"/>
    <xf numFmtId="164" fontId="4" fillId="0" borderId="18" xfId="1" applyNumberFormat="1" applyFont="1" applyFill="1" applyBorder="1"/>
    <xf numFmtId="164" fontId="4" fillId="0" borderId="20" xfId="1" applyNumberFormat="1" applyFont="1" applyFill="1" applyBorder="1"/>
    <xf numFmtId="164" fontId="4" fillId="0" borderId="20" xfId="1" applyNumberFormat="1" applyFont="1" applyBorder="1"/>
    <xf numFmtId="0" fontId="9" fillId="2" borderId="17" xfId="0" applyFont="1" applyFill="1" applyBorder="1" applyAlignment="1">
      <alignment wrapText="1"/>
    </xf>
    <xf numFmtId="164" fontId="3" fillId="0" borderId="18" xfId="1" applyNumberFormat="1" applyFont="1" applyBorder="1"/>
    <xf numFmtId="0" fontId="2" fillId="2" borderId="17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164" fontId="3" fillId="2" borderId="18" xfId="1" applyNumberFormat="1" applyFont="1" applyFill="1" applyBorder="1" applyAlignment="1">
      <alignment vertical="center" wrapText="1"/>
    </xf>
    <xf numFmtId="164" fontId="2" fillId="0" borderId="18" xfId="1" applyNumberFormat="1" applyFont="1" applyFill="1" applyBorder="1" applyAlignment="1">
      <alignment vertical="center" wrapText="1"/>
    </xf>
    <xf numFmtId="3" fontId="2" fillId="0" borderId="18" xfId="0" applyNumberFormat="1" applyFont="1" applyFill="1" applyBorder="1" applyAlignment="1">
      <alignment vertical="center" wrapText="1"/>
    </xf>
    <xf numFmtId="3" fontId="2" fillId="0" borderId="19" xfId="0" applyNumberFormat="1" applyFont="1" applyFill="1" applyBorder="1" applyAlignment="1">
      <alignment vertical="center" wrapText="1"/>
    </xf>
    <xf numFmtId="164" fontId="2" fillId="0" borderId="17" xfId="1" applyNumberFormat="1" applyFont="1" applyFill="1" applyBorder="1" applyAlignment="1">
      <alignment vertical="center" wrapText="1"/>
    </xf>
    <xf numFmtId="164" fontId="4" fillId="0" borderId="18" xfId="1" applyNumberFormat="1" applyFont="1" applyFill="1" applyBorder="1" applyAlignment="1">
      <alignment vertical="center" wrapText="1"/>
    </xf>
    <xf numFmtId="164" fontId="4" fillId="0" borderId="20" xfId="1" applyNumberFormat="1" applyFont="1" applyFill="1" applyBorder="1" applyAlignment="1">
      <alignment vertical="center" wrapText="1"/>
    </xf>
    <xf numFmtId="0" fontId="3" fillId="2" borderId="17" xfId="4" applyFont="1" applyFill="1" applyBorder="1"/>
    <xf numFmtId="164" fontId="2" fillId="2" borderId="19" xfId="1" applyNumberFormat="1" applyFont="1" applyFill="1" applyBorder="1"/>
    <xf numFmtId="0" fontId="3" fillId="2" borderId="17" xfId="4" applyFont="1" applyFill="1" applyBorder="1" applyAlignment="1">
      <alignment vertical="center" wrapText="1"/>
    </xf>
    <xf numFmtId="0" fontId="3" fillId="2" borderId="17" xfId="4" applyFont="1" applyFill="1" applyBorder="1" applyAlignment="1">
      <alignment wrapText="1"/>
    </xf>
    <xf numFmtId="3" fontId="8" fillId="2" borderId="19" xfId="0" applyNumberFormat="1" applyFont="1" applyFill="1" applyBorder="1"/>
    <xf numFmtId="0" fontId="3" fillId="0" borderId="17" xfId="0" applyFont="1" applyFill="1" applyBorder="1" applyAlignment="1">
      <alignment wrapText="1"/>
    </xf>
    <xf numFmtId="0" fontId="8" fillId="2" borderId="17" xfId="0" applyFont="1" applyFill="1" applyBorder="1" applyAlignment="1">
      <alignment wrapText="1"/>
    </xf>
    <xf numFmtId="164" fontId="8" fillId="2" borderId="18" xfId="1" applyNumberFormat="1" applyFont="1" applyFill="1" applyBorder="1" applyAlignment="1">
      <alignment wrapText="1"/>
    </xf>
    <xf numFmtId="3" fontId="8" fillId="2" borderId="18" xfId="0" applyNumberFormat="1" applyFont="1" applyFill="1" applyBorder="1"/>
    <xf numFmtId="166" fontId="8" fillId="0" borderId="17" xfId="2" applyNumberFormat="1" applyFont="1" applyFill="1" applyBorder="1"/>
    <xf numFmtId="166" fontId="8" fillId="0" borderId="18" xfId="2" applyNumberFormat="1" applyFont="1" applyFill="1" applyBorder="1"/>
    <xf numFmtId="166" fontId="10" fillId="0" borderId="19" xfId="2" applyNumberFormat="1" applyFont="1" applyFill="1" applyBorder="1"/>
    <xf numFmtId="166" fontId="8" fillId="0" borderId="0" xfId="2" applyNumberFormat="1" applyFont="1" applyFill="1" applyBorder="1"/>
    <xf numFmtId="166" fontId="8" fillId="0" borderId="21" xfId="2" applyNumberFormat="1" applyFont="1" applyFill="1" applyBorder="1"/>
    <xf numFmtId="0" fontId="8" fillId="0" borderId="0" xfId="0" applyFont="1"/>
    <xf numFmtId="0" fontId="11" fillId="0" borderId="0" xfId="0" applyFont="1"/>
    <xf numFmtId="164" fontId="3" fillId="2" borderId="17" xfId="1" applyNumberFormat="1" applyFont="1" applyFill="1" applyBorder="1" applyAlignment="1">
      <alignment wrapText="1"/>
    </xf>
    <xf numFmtId="164" fontId="6" fillId="2" borderId="18" xfId="1" applyNumberFormat="1" applyFont="1" applyFill="1" applyBorder="1" applyAlignment="1">
      <alignment wrapText="1"/>
    </xf>
    <xf numFmtId="164" fontId="6" fillId="2" borderId="20" xfId="1" applyNumberFormat="1" applyFont="1" applyFill="1" applyBorder="1" applyAlignment="1">
      <alignment wrapText="1"/>
    </xf>
    <xf numFmtId="9" fontId="2" fillId="2" borderId="17" xfId="2" applyFont="1" applyFill="1" applyBorder="1" applyAlignment="1">
      <alignment wrapText="1"/>
    </xf>
    <xf numFmtId="164" fontId="2" fillId="2" borderId="18" xfId="1" applyNumberFormat="1" applyFont="1" applyFill="1" applyBorder="1" applyAlignment="1">
      <alignment wrapText="1"/>
    </xf>
    <xf numFmtId="164" fontId="2" fillId="0" borderId="17" xfId="1" applyNumberFormat="1" applyFont="1" applyBorder="1"/>
    <xf numFmtId="164" fontId="4" fillId="0" borderId="18" xfId="1" applyNumberFormat="1" applyFont="1" applyBorder="1"/>
    <xf numFmtId="164" fontId="2" fillId="2" borderId="17" xfId="1" applyNumberFormat="1" applyFont="1" applyFill="1" applyBorder="1" applyAlignment="1">
      <alignment wrapText="1"/>
    </xf>
    <xf numFmtId="164" fontId="4" fillId="2" borderId="18" xfId="1" applyNumberFormat="1" applyFont="1" applyFill="1" applyBorder="1" applyAlignment="1">
      <alignment wrapText="1"/>
    </xf>
    <xf numFmtId="164" fontId="4" fillId="2" borderId="20" xfId="1" applyNumberFormat="1" applyFont="1" applyFill="1" applyBorder="1" applyAlignment="1">
      <alignment wrapText="1"/>
    </xf>
    <xf numFmtId="164" fontId="2" fillId="0" borderId="0" xfId="1" applyNumberFormat="1" applyFont="1"/>
    <xf numFmtId="164" fontId="7" fillId="0" borderId="0" xfId="1" applyNumberFormat="1" applyFont="1"/>
    <xf numFmtId="3" fontId="2" fillId="2" borderId="20" xfId="0" applyNumberFormat="1" applyFont="1" applyFill="1" applyBorder="1"/>
    <xf numFmtId="164" fontId="8" fillId="2" borderId="18" xfId="1" applyNumberFormat="1" applyFont="1" applyFill="1" applyBorder="1"/>
    <xf numFmtId="0" fontId="3" fillId="2" borderId="17" xfId="0" applyFont="1" applyFill="1" applyBorder="1" applyAlignment="1">
      <alignment horizontal="left" vertical="center" wrapText="1"/>
    </xf>
    <xf numFmtId="164" fontId="3" fillId="2" borderId="18" xfId="1" applyNumberFormat="1" applyFont="1" applyFill="1" applyBorder="1" applyAlignment="1">
      <alignment horizontal="left" vertical="center" wrapText="1"/>
    </xf>
    <xf numFmtId="0" fontId="2" fillId="2" borderId="17" xfId="0" applyFont="1" applyFill="1" applyBorder="1"/>
    <xf numFmtId="164" fontId="10" fillId="2" borderId="18" xfId="1" applyNumberFormat="1" applyFont="1" applyFill="1" applyBorder="1"/>
    <xf numFmtId="0" fontId="3" fillId="2" borderId="17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17" xfId="4" applyFont="1" applyBorder="1"/>
    <xf numFmtId="164" fontId="3" fillId="0" borderId="18" xfId="1" applyNumberFormat="1" applyFont="1" applyFill="1" applyBorder="1"/>
    <xf numFmtId="164" fontId="3" fillId="0" borderId="17" xfId="1" applyNumberFormat="1" applyFont="1" applyFill="1" applyBorder="1"/>
    <xf numFmtId="164" fontId="6" fillId="0" borderId="18" xfId="1" applyNumberFormat="1" applyFont="1" applyFill="1" applyBorder="1"/>
    <xf numFmtId="164" fontId="6" fillId="0" borderId="20" xfId="1" applyNumberFormat="1" applyFont="1" applyFill="1" applyBorder="1"/>
    <xf numFmtId="0" fontId="3" fillId="2" borderId="22" xfId="0" applyFont="1" applyFill="1" applyBorder="1"/>
    <xf numFmtId="164" fontId="3" fillId="2" borderId="23" xfId="1" applyNumberFormat="1" applyFont="1" applyFill="1" applyBorder="1"/>
    <xf numFmtId="3" fontId="3" fillId="2" borderId="23" xfId="0" applyNumberFormat="1" applyFont="1" applyFill="1" applyBorder="1"/>
    <xf numFmtId="3" fontId="3" fillId="2" borderId="24" xfId="0" applyNumberFormat="1" applyFont="1" applyFill="1" applyBorder="1"/>
    <xf numFmtId="166" fontId="3" fillId="0" borderId="22" xfId="2" applyNumberFormat="1" applyFont="1" applyFill="1" applyBorder="1"/>
    <xf numFmtId="166" fontId="3" fillId="0" borderId="23" xfId="2" applyNumberFormat="1" applyFont="1" applyFill="1" applyBorder="1"/>
    <xf numFmtId="164" fontId="3" fillId="0" borderId="25" xfId="1" applyNumberFormat="1" applyFont="1" applyBorder="1"/>
    <xf numFmtId="164" fontId="6" fillId="0" borderId="26" xfId="1" applyNumberFormat="1" applyFont="1" applyBorder="1"/>
    <xf numFmtId="166" fontId="4" fillId="2" borderId="26" xfId="2" applyNumberFormat="1" applyFont="1" applyFill="1" applyBorder="1"/>
    <xf numFmtId="164" fontId="6" fillId="0" borderId="27" xfId="1" applyNumberFormat="1" applyFont="1" applyBorder="1"/>
    <xf numFmtId="166" fontId="3" fillId="0" borderId="28" xfId="2" applyNumberFormat="1" applyFont="1" applyFill="1" applyBorder="1"/>
    <xf numFmtId="0" fontId="2" fillId="2" borderId="12" xfId="0" applyFont="1" applyFill="1" applyBorder="1" applyAlignment="1">
      <alignment wrapText="1"/>
    </xf>
    <xf numFmtId="164" fontId="3" fillId="2" borderId="13" xfId="1" applyNumberFormat="1" applyFont="1" applyFill="1" applyBorder="1" applyAlignment="1">
      <alignment wrapText="1"/>
    </xf>
    <xf numFmtId="165" fontId="3" fillId="2" borderId="13" xfId="1" applyNumberFormat="1" applyFont="1" applyFill="1" applyBorder="1"/>
    <xf numFmtId="165" fontId="3" fillId="2" borderId="15" xfId="1" applyNumberFormat="1" applyFont="1" applyFill="1" applyBorder="1"/>
    <xf numFmtId="166" fontId="3" fillId="0" borderId="29" xfId="2" applyNumberFormat="1" applyFont="1" applyFill="1" applyBorder="1"/>
    <xf numFmtId="166" fontId="3" fillId="0" borderId="13" xfId="2" applyNumberFormat="1" applyFont="1" applyFill="1" applyBorder="1"/>
    <xf numFmtId="166" fontId="3" fillId="0" borderId="14" xfId="2" applyNumberFormat="1" applyFont="1" applyFill="1" applyBorder="1"/>
    <xf numFmtId="166" fontId="3" fillId="0" borderId="12" xfId="2" applyNumberFormat="1" applyFont="1" applyFill="1" applyBorder="1"/>
    <xf numFmtId="166" fontId="3" fillId="0" borderId="15" xfId="2" applyNumberFormat="1" applyFont="1" applyFill="1" applyBorder="1"/>
    <xf numFmtId="166" fontId="3" fillId="0" borderId="30" xfId="2" applyNumberFormat="1" applyFont="1" applyFill="1" applyBorder="1"/>
    <xf numFmtId="164" fontId="2" fillId="0" borderId="31" xfId="1" applyNumberFormat="1" applyFont="1" applyBorder="1"/>
    <xf numFmtId="164" fontId="6" fillId="0" borderId="32" xfId="1" applyNumberFormat="1" applyFont="1" applyBorder="1"/>
    <xf numFmtId="0" fontId="12" fillId="2" borderId="17" xfId="0" applyFont="1" applyFill="1" applyBorder="1" applyAlignment="1">
      <alignment horizontal="left" wrapText="1"/>
    </xf>
    <xf numFmtId="165" fontId="3" fillId="2" borderId="18" xfId="1" applyNumberFormat="1" applyFont="1" applyFill="1" applyBorder="1"/>
    <xf numFmtId="165" fontId="3" fillId="2" borderId="20" xfId="1" applyNumberFormat="1" applyFont="1" applyFill="1" applyBorder="1"/>
    <xf numFmtId="166" fontId="3" fillId="0" borderId="33" xfId="2" applyNumberFormat="1" applyFont="1" applyFill="1" applyBorder="1"/>
    <xf numFmtId="166" fontId="3" fillId="0" borderId="19" xfId="2" applyNumberFormat="1" applyFont="1" applyFill="1" applyBorder="1"/>
    <xf numFmtId="166" fontId="3" fillId="0" borderId="34" xfId="2" applyNumberFormat="1" applyFont="1" applyFill="1" applyBorder="1"/>
    <xf numFmtId="166" fontId="3" fillId="0" borderId="27" xfId="2" applyNumberFormat="1" applyFont="1" applyFill="1" applyBorder="1"/>
    <xf numFmtId="166" fontId="2" fillId="0" borderId="33" xfId="2" applyNumberFormat="1" applyFont="1" applyFill="1" applyBorder="1"/>
    <xf numFmtId="166" fontId="2" fillId="0" borderId="34" xfId="2" applyNumberFormat="1" applyFont="1" applyFill="1" applyBorder="1"/>
    <xf numFmtId="164" fontId="2" fillId="2" borderId="12" xfId="1" applyNumberFormat="1" applyFont="1" applyFill="1" applyBorder="1" applyAlignment="1">
      <alignment vertical="center" wrapText="1"/>
    </xf>
    <xf numFmtId="164" fontId="4" fillId="0" borderId="13" xfId="1" applyNumberFormat="1" applyFont="1" applyBorder="1"/>
    <xf numFmtId="166" fontId="2" fillId="0" borderId="15" xfId="2" applyNumberFormat="1" applyFont="1" applyFill="1" applyBorder="1"/>
    <xf numFmtId="0" fontId="3" fillId="0" borderId="17" xfId="4" applyFont="1" applyBorder="1"/>
    <xf numFmtId="3" fontId="3" fillId="2" borderId="20" xfId="0" applyNumberFormat="1" applyFont="1" applyFill="1" applyBorder="1"/>
    <xf numFmtId="164" fontId="3" fillId="0" borderId="18" xfId="1" applyNumberFormat="1" applyFont="1" applyFill="1" applyBorder="1" applyAlignment="1">
      <alignment vertical="center" wrapText="1"/>
    </xf>
    <xf numFmtId="165" fontId="3" fillId="0" borderId="18" xfId="1" applyNumberFormat="1" applyFont="1" applyFill="1" applyBorder="1" applyAlignment="1">
      <alignment vertical="center" wrapText="1"/>
    </xf>
    <xf numFmtId="165" fontId="3" fillId="0" borderId="20" xfId="1" applyNumberFormat="1" applyFont="1" applyFill="1" applyBorder="1" applyAlignment="1">
      <alignment vertical="center" wrapText="1"/>
    </xf>
    <xf numFmtId="0" fontId="3" fillId="0" borderId="17" xfId="0" applyFont="1" applyBorder="1"/>
    <xf numFmtId="0" fontId="3" fillId="0" borderId="25" xfId="4" applyFont="1" applyBorder="1"/>
    <xf numFmtId="164" fontId="3" fillId="0" borderId="26" xfId="1" applyNumberFormat="1" applyFont="1" applyBorder="1"/>
    <xf numFmtId="3" fontId="3" fillId="2" borderId="26" xfId="0" applyNumberFormat="1" applyFont="1" applyFill="1" applyBorder="1"/>
    <xf numFmtId="3" fontId="3" fillId="2" borderId="27" xfId="0" applyNumberFormat="1" applyFont="1" applyFill="1" applyBorder="1"/>
    <xf numFmtId="166" fontId="3" fillId="0" borderId="35" xfId="2" applyNumberFormat="1" applyFont="1" applyFill="1" applyBorder="1"/>
    <xf numFmtId="166" fontId="3" fillId="0" borderId="26" xfId="2" applyNumberFormat="1" applyFont="1" applyFill="1" applyBorder="1"/>
    <xf numFmtId="166" fontId="3" fillId="0" borderId="36" xfId="2" applyNumberFormat="1" applyFont="1" applyFill="1" applyBorder="1"/>
    <xf numFmtId="166" fontId="3" fillId="0" borderId="25" xfId="2" applyNumberFormat="1" applyFont="1" applyFill="1" applyBorder="1"/>
    <xf numFmtId="166" fontId="3" fillId="0" borderId="37" xfId="2" applyNumberFormat="1" applyFont="1" applyFill="1" applyBorder="1"/>
    <xf numFmtId="164" fontId="6" fillId="2" borderId="26" xfId="1" applyNumberFormat="1" applyFont="1" applyFill="1" applyBorder="1"/>
    <xf numFmtId="166" fontId="6" fillId="2" borderId="26" xfId="2" applyNumberFormat="1" applyFont="1" applyFill="1" applyBorder="1"/>
    <xf numFmtId="0" fontId="12" fillId="2" borderId="0" xfId="0" applyFont="1" applyFill="1" applyBorder="1" applyAlignment="1">
      <alignment wrapText="1"/>
    </xf>
    <xf numFmtId="164" fontId="3" fillId="2" borderId="0" xfId="1" applyNumberFormat="1" applyFont="1" applyFill="1" applyBorder="1" applyAlignment="1">
      <alignment wrapText="1"/>
    </xf>
    <xf numFmtId="165" fontId="3" fillId="0" borderId="0" xfId="1" applyNumberFormat="1" applyFont="1" applyFill="1"/>
    <xf numFmtId="166" fontId="3" fillId="0" borderId="38" xfId="2" applyNumberFormat="1" applyFont="1" applyFill="1" applyBorder="1"/>
    <xf numFmtId="164" fontId="3" fillId="0" borderId="0" xfId="1" applyNumberFormat="1" applyFont="1" applyBorder="1"/>
    <xf numFmtId="164" fontId="6" fillId="0" borderId="0" xfId="1" applyNumberFormat="1" applyFont="1"/>
    <xf numFmtId="0" fontId="5" fillId="0" borderId="0" xfId="4" applyFont="1"/>
    <xf numFmtId="164" fontId="3" fillId="0" borderId="0" xfId="1" applyNumberFormat="1" applyFont="1"/>
    <xf numFmtId="165" fontId="3" fillId="0" borderId="0" xfId="1" applyNumberFormat="1" applyFont="1" applyFill="1" applyBorder="1"/>
    <xf numFmtId="164" fontId="6" fillId="0" borderId="0" xfId="1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vertical="center" wrapText="1"/>
    </xf>
    <xf numFmtId="164" fontId="3" fillId="2" borderId="15" xfId="1" applyNumberFormat="1" applyFont="1" applyFill="1" applyBorder="1"/>
    <xf numFmtId="166" fontId="3" fillId="0" borderId="39" xfId="2" applyNumberFormat="1" applyFont="1" applyFill="1" applyBorder="1"/>
    <xf numFmtId="164" fontId="3" fillId="2" borderId="13" xfId="1" applyNumberFormat="1" applyFont="1" applyFill="1" applyBorder="1" applyAlignment="1">
      <alignment horizontal="right"/>
    </xf>
    <xf numFmtId="166" fontId="4" fillId="2" borderId="13" xfId="2" applyNumberFormat="1" applyFont="1" applyFill="1" applyBorder="1"/>
    <xf numFmtId="3" fontId="3" fillId="2" borderId="18" xfId="0" applyNumberFormat="1" applyFont="1" applyFill="1" applyBorder="1" applyAlignment="1">
      <alignment horizontal="right"/>
    </xf>
    <xf numFmtId="165" fontId="3" fillId="0" borderId="18" xfId="1" applyNumberFormat="1" applyFont="1" applyFill="1" applyBorder="1" applyAlignment="1">
      <alignment horizontal="right" vertical="center" wrapText="1"/>
    </xf>
    <xf numFmtId="0" fontId="2" fillId="0" borderId="17" xfId="0" applyFont="1" applyBorder="1"/>
    <xf numFmtId="164" fontId="2" fillId="0" borderId="18" xfId="1" applyNumberFormat="1" applyFont="1" applyBorder="1"/>
    <xf numFmtId="164" fontId="2" fillId="0" borderId="20" xfId="1" applyNumberFormat="1" applyFont="1" applyBorder="1"/>
    <xf numFmtId="166" fontId="2" fillId="0" borderId="39" xfId="2" applyNumberFormat="1" applyFont="1" applyFill="1" applyBorder="1"/>
    <xf numFmtId="164" fontId="2" fillId="0" borderId="18" xfId="1" applyNumberFormat="1" applyFont="1" applyBorder="1" applyAlignment="1">
      <alignment horizontal="right"/>
    </xf>
    <xf numFmtId="0" fontId="3" fillId="0" borderId="25" xfId="0" applyFont="1" applyBorder="1"/>
    <xf numFmtId="3" fontId="3" fillId="2" borderId="26" xfId="0" applyNumberFormat="1" applyFont="1" applyFill="1" applyBorder="1" applyAlignment="1">
      <alignment horizontal="right"/>
    </xf>
    <xf numFmtId="0" fontId="3" fillId="2" borderId="0" xfId="0" applyFont="1" applyFill="1" applyAlignment="1">
      <alignment wrapText="1"/>
    </xf>
    <xf numFmtId="164" fontId="3" fillId="2" borderId="0" xfId="1" applyNumberFormat="1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6" fontId="3" fillId="0" borderId="31" xfId="2" applyNumberFormat="1" applyFont="1" applyFill="1" applyBorder="1"/>
    <xf numFmtId="166" fontId="3" fillId="0" borderId="32" xfId="2" applyNumberFormat="1" applyFont="1" applyFill="1" applyBorder="1"/>
    <xf numFmtId="166" fontId="3" fillId="0" borderId="40" xfId="2" applyNumberFormat="1" applyFont="1" applyFill="1" applyBorder="1"/>
    <xf numFmtId="166" fontId="2" fillId="0" borderId="25" xfId="2" applyNumberFormat="1" applyFont="1" applyFill="1" applyBorder="1"/>
    <xf numFmtId="166" fontId="2" fillId="0" borderId="26" xfId="2" applyNumberFormat="1" applyFont="1" applyFill="1" applyBorder="1"/>
  </cellXfs>
  <cellStyles count="33">
    <cellStyle name="Euro" xfId="5"/>
    <cellStyle name="Millares" xfId="1" builtinId="3"/>
    <cellStyle name="Millares 10 2 2" xfId="6"/>
    <cellStyle name="Millares 13" xfId="7"/>
    <cellStyle name="Millares 14" xfId="8"/>
    <cellStyle name="Millares 2" xfId="3"/>
    <cellStyle name="Millares 22" xfId="9"/>
    <cellStyle name="Millares 23" xfId="10"/>
    <cellStyle name="Millares 24" xfId="11"/>
    <cellStyle name="Millares 25" xfId="12"/>
    <cellStyle name="Millares 28" xfId="13"/>
    <cellStyle name="Millares 3" xfId="14"/>
    <cellStyle name="Millares 35" xfId="15"/>
    <cellStyle name="Millares 36" xfId="16"/>
    <cellStyle name="Millares 37" xfId="17"/>
    <cellStyle name="Millares 38" xfId="18"/>
    <cellStyle name="Millares 6" xfId="19"/>
    <cellStyle name="Millares 7" xfId="20"/>
    <cellStyle name="Millares 8" xfId="21"/>
    <cellStyle name="Normal" xfId="0" builtinId="0"/>
    <cellStyle name="Normal 13" xfId="22"/>
    <cellStyle name="Normal 15" xfId="23"/>
    <cellStyle name="Normal 19" xfId="24"/>
    <cellStyle name="Normal 2" xfId="4"/>
    <cellStyle name="Normal 26" xfId="25"/>
    <cellStyle name="Normal 28" xfId="26"/>
    <cellStyle name="Normal 3" xfId="27"/>
    <cellStyle name="Normal 36" xfId="28"/>
    <cellStyle name="Normal 4" xfId="29"/>
    <cellStyle name="Normal 40" xfId="30"/>
    <cellStyle name="Normal 42" xfId="31"/>
    <cellStyle name="Porcentual" xfId="2" builtinId="5"/>
    <cellStyle name="Porcentual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endoza/Documents/BRC%20INVESTOR/BRC%20INVESTOR%202013%20vs%202014/INGRESOS%202008%202014%20PARA%20INFORME%20BR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lip/Users/aavila/Desktop/INGRESOS%202008%202012%20COMPARATIV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lip/service/home/~/PRESUPUESTO%202012%20TOT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6">
          <cell r="B26">
            <v>91676364624</v>
          </cell>
        </row>
        <row r="27">
          <cell r="B27">
            <v>1030614416</v>
          </cell>
        </row>
        <row r="75">
          <cell r="B75">
            <v>40019615659</v>
          </cell>
        </row>
        <row r="76">
          <cell r="B76">
            <v>877656000</v>
          </cell>
        </row>
        <row r="89">
          <cell r="B89">
            <v>101807965</v>
          </cell>
        </row>
        <row r="90">
          <cell r="B90">
            <v>294000000</v>
          </cell>
        </row>
        <row r="91">
          <cell r="B91">
            <v>199680</v>
          </cell>
        </row>
        <row r="92">
          <cell r="B92">
            <v>2155475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G"/>
      <sheetName val="PPTO"/>
      <sheetName val="Hoja3"/>
    </sheetNames>
    <sheetDataSet>
      <sheetData sheetId="0" refreshError="1"/>
      <sheetData sheetId="1">
        <row r="11">
          <cell r="B11">
            <v>24500000000</v>
          </cell>
        </row>
        <row r="164">
          <cell r="D164">
            <v>0</v>
          </cell>
        </row>
        <row r="184">
          <cell r="B184">
            <v>16305276</v>
          </cell>
          <cell r="C184">
            <v>16305276</v>
          </cell>
          <cell r="D184">
            <v>11476422.762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racle"/>
      <sheetName val="2012 excel"/>
      <sheetName val="Hoja2"/>
      <sheetName val="2008 2012"/>
      <sheetName val="2011 EXCEL"/>
      <sheetName val="2008 2011"/>
      <sheetName val="Hoja5"/>
      <sheetName val="Hoj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35">
          <cell r="R235">
            <v>0</v>
          </cell>
          <cell r="S235">
            <v>0</v>
          </cell>
          <cell r="T235">
            <v>446620449</v>
          </cell>
        </row>
        <row r="244">
          <cell r="R244">
            <v>647970789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AB249"/>
  <sheetViews>
    <sheetView tabSelected="1" view="pageBreakPreview" zoomScale="60" zoomScaleNormal="100" workbookViewId="0">
      <selection activeCell="Y159" sqref="A1:Y159"/>
    </sheetView>
  </sheetViews>
  <sheetFormatPr baseColWidth="10" defaultRowHeight="11.25"/>
  <cols>
    <col min="1" max="1" width="45.85546875" style="222" customWidth="1"/>
    <col min="2" max="2" width="10.7109375" style="223" bestFit="1" customWidth="1"/>
    <col min="3" max="3" width="10.140625" style="223" bestFit="1" customWidth="1"/>
    <col min="4" max="5" width="10.7109375" style="223" bestFit="1" customWidth="1"/>
    <col min="6" max="7" width="10.42578125" style="199" customWidth="1"/>
    <col min="8" max="8" width="7.42578125" style="5" bestFit="1" customWidth="1"/>
    <col min="9" max="9" width="7.140625" style="5" customWidth="1"/>
    <col min="10" max="12" width="7.42578125" style="5" bestFit="1" customWidth="1"/>
    <col min="13" max="13" width="7.42578125" style="5" customWidth="1"/>
    <col min="14" max="17" width="9.5703125" style="5" bestFit="1" customWidth="1"/>
    <col min="18" max="18" width="9.5703125" style="5" customWidth="1"/>
    <col min="19" max="19" width="3.42578125" style="5" customWidth="1"/>
    <col min="20" max="20" width="12" style="204" customWidth="1"/>
    <col min="21" max="21" width="11.140625" style="202" customWidth="1"/>
    <col min="22" max="22" width="11.42578125" style="202" customWidth="1"/>
    <col min="23" max="23" width="11" style="202" customWidth="1"/>
    <col min="24" max="24" width="12.85546875" style="202" bestFit="1" customWidth="1"/>
    <col min="25" max="25" width="8.85546875" style="5" customWidth="1"/>
    <col min="26" max="26" width="11.5703125" style="5" bestFit="1" customWidth="1"/>
    <col min="27" max="27" width="12.7109375" style="6" bestFit="1" customWidth="1"/>
    <col min="28" max="28" width="11.5703125" style="6" bestFit="1" customWidth="1"/>
    <col min="29" max="256" width="11.42578125" style="6"/>
    <col min="257" max="257" width="62" style="6" customWidth="1"/>
    <col min="258" max="258" width="10.7109375" style="6" bestFit="1" customWidth="1"/>
    <col min="259" max="259" width="10.140625" style="6" bestFit="1" customWidth="1"/>
    <col min="260" max="261" width="10.7109375" style="6" bestFit="1" customWidth="1"/>
    <col min="262" max="263" width="10.42578125" style="6" customWidth="1"/>
    <col min="264" max="264" width="7.42578125" style="6" bestFit="1" customWidth="1"/>
    <col min="265" max="265" width="7.140625" style="6" customWidth="1"/>
    <col min="266" max="268" width="7.42578125" style="6" bestFit="1" customWidth="1"/>
    <col min="269" max="269" width="7.42578125" style="6" customWidth="1"/>
    <col min="270" max="273" width="9.5703125" style="6" bestFit="1" customWidth="1"/>
    <col min="274" max="274" width="9.5703125" style="6" customWidth="1"/>
    <col min="275" max="275" width="3.42578125" style="6" customWidth="1"/>
    <col min="276" max="276" width="12" style="6" customWidth="1"/>
    <col min="277" max="277" width="11.140625" style="6" customWidth="1"/>
    <col min="278" max="278" width="11.42578125" style="6" customWidth="1"/>
    <col min="279" max="279" width="11" style="6" customWidth="1"/>
    <col min="280" max="280" width="12.85546875" style="6" bestFit="1" customWidth="1"/>
    <col min="281" max="281" width="8.85546875" style="6" customWidth="1"/>
    <col min="282" max="282" width="11.5703125" style="6" bestFit="1" customWidth="1"/>
    <col min="283" max="283" width="12.7109375" style="6" bestFit="1" customWidth="1"/>
    <col min="284" max="284" width="11.5703125" style="6" bestFit="1" customWidth="1"/>
    <col min="285" max="512" width="11.42578125" style="6"/>
    <col min="513" max="513" width="62" style="6" customWidth="1"/>
    <col min="514" max="514" width="10.7109375" style="6" bestFit="1" customWidth="1"/>
    <col min="515" max="515" width="10.140625" style="6" bestFit="1" customWidth="1"/>
    <col min="516" max="517" width="10.7109375" style="6" bestFit="1" customWidth="1"/>
    <col min="518" max="519" width="10.42578125" style="6" customWidth="1"/>
    <col min="520" max="520" width="7.42578125" style="6" bestFit="1" customWidth="1"/>
    <col min="521" max="521" width="7.140625" style="6" customWidth="1"/>
    <col min="522" max="524" width="7.42578125" style="6" bestFit="1" customWidth="1"/>
    <col min="525" max="525" width="7.42578125" style="6" customWidth="1"/>
    <col min="526" max="529" width="9.5703125" style="6" bestFit="1" customWidth="1"/>
    <col min="530" max="530" width="9.5703125" style="6" customWidth="1"/>
    <col min="531" max="531" width="3.42578125" style="6" customWidth="1"/>
    <col min="532" max="532" width="12" style="6" customWidth="1"/>
    <col min="533" max="533" width="11.140625" style="6" customWidth="1"/>
    <col min="534" max="534" width="11.42578125" style="6" customWidth="1"/>
    <col min="535" max="535" width="11" style="6" customWidth="1"/>
    <col min="536" max="536" width="12.85546875" style="6" bestFit="1" customWidth="1"/>
    <col min="537" max="537" width="8.85546875" style="6" customWidth="1"/>
    <col min="538" max="538" width="11.5703125" style="6" bestFit="1" customWidth="1"/>
    <col min="539" max="539" width="12.7109375" style="6" bestFit="1" customWidth="1"/>
    <col min="540" max="540" width="11.5703125" style="6" bestFit="1" customWidth="1"/>
    <col min="541" max="768" width="11.42578125" style="6"/>
    <col min="769" max="769" width="62" style="6" customWidth="1"/>
    <col min="770" max="770" width="10.7109375" style="6" bestFit="1" customWidth="1"/>
    <col min="771" max="771" width="10.140625" style="6" bestFit="1" customWidth="1"/>
    <col min="772" max="773" width="10.7109375" style="6" bestFit="1" customWidth="1"/>
    <col min="774" max="775" width="10.42578125" style="6" customWidth="1"/>
    <col min="776" max="776" width="7.42578125" style="6" bestFit="1" customWidth="1"/>
    <col min="777" max="777" width="7.140625" style="6" customWidth="1"/>
    <col min="778" max="780" width="7.42578125" style="6" bestFit="1" customWidth="1"/>
    <col min="781" max="781" width="7.42578125" style="6" customWidth="1"/>
    <col min="782" max="785" width="9.5703125" style="6" bestFit="1" customWidth="1"/>
    <col min="786" max="786" width="9.5703125" style="6" customWidth="1"/>
    <col min="787" max="787" width="3.42578125" style="6" customWidth="1"/>
    <col min="788" max="788" width="12" style="6" customWidth="1"/>
    <col min="789" max="789" width="11.140625" style="6" customWidth="1"/>
    <col min="790" max="790" width="11.42578125" style="6" customWidth="1"/>
    <col min="791" max="791" width="11" style="6" customWidth="1"/>
    <col min="792" max="792" width="12.85546875" style="6" bestFit="1" customWidth="1"/>
    <col min="793" max="793" width="8.85546875" style="6" customWidth="1"/>
    <col min="794" max="794" width="11.5703125" style="6" bestFit="1" customWidth="1"/>
    <col min="795" max="795" width="12.7109375" style="6" bestFit="1" customWidth="1"/>
    <col min="796" max="796" width="11.5703125" style="6" bestFit="1" customWidth="1"/>
    <col min="797" max="1024" width="11.42578125" style="6"/>
    <col min="1025" max="1025" width="62" style="6" customWidth="1"/>
    <col min="1026" max="1026" width="10.7109375" style="6" bestFit="1" customWidth="1"/>
    <col min="1027" max="1027" width="10.140625" style="6" bestFit="1" customWidth="1"/>
    <col min="1028" max="1029" width="10.7109375" style="6" bestFit="1" customWidth="1"/>
    <col min="1030" max="1031" width="10.42578125" style="6" customWidth="1"/>
    <col min="1032" max="1032" width="7.42578125" style="6" bestFit="1" customWidth="1"/>
    <col min="1033" max="1033" width="7.140625" style="6" customWidth="1"/>
    <col min="1034" max="1036" width="7.42578125" style="6" bestFit="1" customWidth="1"/>
    <col min="1037" max="1037" width="7.42578125" style="6" customWidth="1"/>
    <col min="1038" max="1041" width="9.5703125" style="6" bestFit="1" customWidth="1"/>
    <col min="1042" max="1042" width="9.5703125" style="6" customWidth="1"/>
    <col min="1043" max="1043" width="3.42578125" style="6" customWidth="1"/>
    <col min="1044" max="1044" width="12" style="6" customWidth="1"/>
    <col min="1045" max="1045" width="11.140625" style="6" customWidth="1"/>
    <col min="1046" max="1046" width="11.42578125" style="6" customWidth="1"/>
    <col min="1047" max="1047" width="11" style="6" customWidth="1"/>
    <col min="1048" max="1048" width="12.85546875" style="6" bestFit="1" customWidth="1"/>
    <col min="1049" max="1049" width="8.85546875" style="6" customWidth="1"/>
    <col min="1050" max="1050" width="11.5703125" style="6" bestFit="1" customWidth="1"/>
    <col min="1051" max="1051" width="12.7109375" style="6" bestFit="1" customWidth="1"/>
    <col min="1052" max="1052" width="11.5703125" style="6" bestFit="1" customWidth="1"/>
    <col min="1053" max="1280" width="11.42578125" style="6"/>
    <col min="1281" max="1281" width="62" style="6" customWidth="1"/>
    <col min="1282" max="1282" width="10.7109375" style="6" bestFit="1" customWidth="1"/>
    <col min="1283" max="1283" width="10.140625" style="6" bestFit="1" customWidth="1"/>
    <col min="1284" max="1285" width="10.7109375" style="6" bestFit="1" customWidth="1"/>
    <col min="1286" max="1287" width="10.42578125" style="6" customWidth="1"/>
    <col min="1288" max="1288" width="7.42578125" style="6" bestFit="1" customWidth="1"/>
    <col min="1289" max="1289" width="7.140625" style="6" customWidth="1"/>
    <col min="1290" max="1292" width="7.42578125" style="6" bestFit="1" customWidth="1"/>
    <col min="1293" max="1293" width="7.42578125" style="6" customWidth="1"/>
    <col min="1294" max="1297" width="9.5703125" style="6" bestFit="1" customWidth="1"/>
    <col min="1298" max="1298" width="9.5703125" style="6" customWidth="1"/>
    <col min="1299" max="1299" width="3.42578125" style="6" customWidth="1"/>
    <col min="1300" max="1300" width="12" style="6" customWidth="1"/>
    <col min="1301" max="1301" width="11.140625" style="6" customWidth="1"/>
    <col min="1302" max="1302" width="11.42578125" style="6" customWidth="1"/>
    <col min="1303" max="1303" width="11" style="6" customWidth="1"/>
    <col min="1304" max="1304" width="12.85546875" style="6" bestFit="1" customWidth="1"/>
    <col min="1305" max="1305" width="8.85546875" style="6" customWidth="1"/>
    <col min="1306" max="1306" width="11.5703125" style="6" bestFit="1" customWidth="1"/>
    <col min="1307" max="1307" width="12.7109375" style="6" bestFit="1" customWidth="1"/>
    <col min="1308" max="1308" width="11.5703125" style="6" bestFit="1" customWidth="1"/>
    <col min="1309" max="1536" width="11.42578125" style="6"/>
    <col min="1537" max="1537" width="62" style="6" customWidth="1"/>
    <col min="1538" max="1538" width="10.7109375" style="6" bestFit="1" customWidth="1"/>
    <col min="1539" max="1539" width="10.140625" style="6" bestFit="1" customWidth="1"/>
    <col min="1540" max="1541" width="10.7109375" style="6" bestFit="1" customWidth="1"/>
    <col min="1542" max="1543" width="10.42578125" style="6" customWidth="1"/>
    <col min="1544" max="1544" width="7.42578125" style="6" bestFit="1" customWidth="1"/>
    <col min="1545" max="1545" width="7.140625" style="6" customWidth="1"/>
    <col min="1546" max="1548" width="7.42578125" style="6" bestFit="1" customWidth="1"/>
    <col min="1549" max="1549" width="7.42578125" style="6" customWidth="1"/>
    <col min="1550" max="1553" width="9.5703125" style="6" bestFit="1" customWidth="1"/>
    <col min="1554" max="1554" width="9.5703125" style="6" customWidth="1"/>
    <col min="1555" max="1555" width="3.42578125" style="6" customWidth="1"/>
    <col min="1556" max="1556" width="12" style="6" customWidth="1"/>
    <col min="1557" max="1557" width="11.140625" style="6" customWidth="1"/>
    <col min="1558" max="1558" width="11.42578125" style="6" customWidth="1"/>
    <col min="1559" max="1559" width="11" style="6" customWidth="1"/>
    <col min="1560" max="1560" width="12.85546875" style="6" bestFit="1" customWidth="1"/>
    <col min="1561" max="1561" width="8.85546875" style="6" customWidth="1"/>
    <col min="1562" max="1562" width="11.5703125" style="6" bestFit="1" customWidth="1"/>
    <col min="1563" max="1563" width="12.7109375" style="6" bestFit="1" customWidth="1"/>
    <col min="1564" max="1564" width="11.5703125" style="6" bestFit="1" customWidth="1"/>
    <col min="1565" max="1792" width="11.42578125" style="6"/>
    <col min="1793" max="1793" width="62" style="6" customWidth="1"/>
    <col min="1794" max="1794" width="10.7109375" style="6" bestFit="1" customWidth="1"/>
    <col min="1795" max="1795" width="10.140625" style="6" bestFit="1" customWidth="1"/>
    <col min="1796" max="1797" width="10.7109375" style="6" bestFit="1" customWidth="1"/>
    <col min="1798" max="1799" width="10.42578125" style="6" customWidth="1"/>
    <col min="1800" max="1800" width="7.42578125" style="6" bestFit="1" customWidth="1"/>
    <col min="1801" max="1801" width="7.140625" style="6" customWidth="1"/>
    <col min="1802" max="1804" width="7.42578125" style="6" bestFit="1" customWidth="1"/>
    <col min="1805" max="1805" width="7.42578125" style="6" customWidth="1"/>
    <col min="1806" max="1809" width="9.5703125" style="6" bestFit="1" customWidth="1"/>
    <col min="1810" max="1810" width="9.5703125" style="6" customWidth="1"/>
    <col min="1811" max="1811" width="3.42578125" style="6" customWidth="1"/>
    <col min="1812" max="1812" width="12" style="6" customWidth="1"/>
    <col min="1813" max="1813" width="11.140625" style="6" customWidth="1"/>
    <col min="1814" max="1814" width="11.42578125" style="6" customWidth="1"/>
    <col min="1815" max="1815" width="11" style="6" customWidth="1"/>
    <col min="1816" max="1816" width="12.85546875" style="6" bestFit="1" customWidth="1"/>
    <col min="1817" max="1817" width="8.85546875" style="6" customWidth="1"/>
    <col min="1818" max="1818" width="11.5703125" style="6" bestFit="1" customWidth="1"/>
    <col min="1819" max="1819" width="12.7109375" style="6" bestFit="1" customWidth="1"/>
    <col min="1820" max="1820" width="11.5703125" style="6" bestFit="1" customWidth="1"/>
    <col min="1821" max="2048" width="11.42578125" style="6"/>
    <col min="2049" max="2049" width="62" style="6" customWidth="1"/>
    <col min="2050" max="2050" width="10.7109375" style="6" bestFit="1" customWidth="1"/>
    <col min="2051" max="2051" width="10.140625" style="6" bestFit="1" customWidth="1"/>
    <col min="2052" max="2053" width="10.7109375" style="6" bestFit="1" customWidth="1"/>
    <col min="2054" max="2055" width="10.42578125" style="6" customWidth="1"/>
    <col min="2056" max="2056" width="7.42578125" style="6" bestFit="1" customWidth="1"/>
    <col min="2057" max="2057" width="7.140625" style="6" customWidth="1"/>
    <col min="2058" max="2060" width="7.42578125" style="6" bestFit="1" customWidth="1"/>
    <col min="2061" max="2061" width="7.42578125" style="6" customWidth="1"/>
    <col min="2062" max="2065" width="9.5703125" style="6" bestFit="1" customWidth="1"/>
    <col min="2066" max="2066" width="9.5703125" style="6" customWidth="1"/>
    <col min="2067" max="2067" width="3.42578125" style="6" customWidth="1"/>
    <col min="2068" max="2068" width="12" style="6" customWidth="1"/>
    <col min="2069" max="2069" width="11.140625" style="6" customWidth="1"/>
    <col min="2070" max="2070" width="11.42578125" style="6" customWidth="1"/>
    <col min="2071" max="2071" width="11" style="6" customWidth="1"/>
    <col min="2072" max="2072" width="12.85546875" style="6" bestFit="1" customWidth="1"/>
    <col min="2073" max="2073" width="8.85546875" style="6" customWidth="1"/>
    <col min="2074" max="2074" width="11.5703125" style="6" bestFit="1" customWidth="1"/>
    <col min="2075" max="2075" width="12.7109375" style="6" bestFit="1" customWidth="1"/>
    <col min="2076" max="2076" width="11.5703125" style="6" bestFit="1" customWidth="1"/>
    <col min="2077" max="2304" width="11.42578125" style="6"/>
    <col min="2305" max="2305" width="62" style="6" customWidth="1"/>
    <col min="2306" max="2306" width="10.7109375" style="6" bestFit="1" customWidth="1"/>
    <col min="2307" max="2307" width="10.140625" style="6" bestFit="1" customWidth="1"/>
    <col min="2308" max="2309" width="10.7109375" style="6" bestFit="1" customWidth="1"/>
    <col min="2310" max="2311" width="10.42578125" style="6" customWidth="1"/>
    <col min="2312" max="2312" width="7.42578125" style="6" bestFit="1" customWidth="1"/>
    <col min="2313" max="2313" width="7.140625" style="6" customWidth="1"/>
    <col min="2314" max="2316" width="7.42578125" style="6" bestFit="1" customWidth="1"/>
    <col min="2317" max="2317" width="7.42578125" style="6" customWidth="1"/>
    <col min="2318" max="2321" width="9.5703125" style="6" bestFit="1" customWidth="1"/>
    <col min="2322" max="2322" width="9.5703125" style="6" customWidth="1"/>
    <col min="2323" max="2323" width="3.42578125" style="6" customWidth="1"/>
    <col min="2324" max="2324" width="12" style="6" customWidth="1"/>
    <col min="2325" max="2325" width="11.140625" style="6" customWidth="1"/>
    <col min="2326" max="2326" width="11.42578125" style="6" customWidth="1"/>
    <col min="2327" max="2327" width="11" style="6" customWidth="1"/>
    <col min="2328" max="2328" width="12.85546875" style="6" bestFit="1" customWidth="1"/>
    <col min="2329" max="2329" width="8.85546875" style="6" customWidth="1"/>
    <col min="2330" max="2330" width="11.5703125" style="6" bestFit="1" customWidth="1"/>
    <col min="2331" max="2331" width="12.7109375" style="6" bestFit="1" customWidth="1"/>
    <col min="2332" max="2332" width="11.5703125" style="6" bestFit="1" customWidth="1"/>
    <col min="2333" max="2560" width="11.42578125" style="6"/>
    <col min="2561" max="2561" width="62" style="6" customWidth="1"/>
    <col min="2562" max="2562" width="10.7109375" style="6" bestFit="1" customWidth="1"/>
    <col min="2563" max="2563" width="10.140625" style="6" bestFit="1" customWidth="1"/>
    <col min="2564" max="2565" width="10.7109375" style="6" bestFit="1" customWidth="1"/>
    <col min="2566" max="2567" width="10.42578125" style="6" customWidth="1"/>
    <col min="2568" max="2568" width="7.42578125" style="6" bestFit="1" customWidth="1"/>
    <col min="2569" max="2569" width="7.140625" style="6" customWidth="1"/>
    <col min="2570" max="2572" width="7.42578125" style="6" bestFit="1" customWidth="1"/>
    <col min="2573" max="2573" width="7.42578125" style="6" customWidth="1"/>
    <col min="2574" max="2577" width="9.5703125" style="6" bestFit="1" customWidth="1"/>
    <col min="2578" max="2578" width="9.5703125" style="6" customWidth="1"/>
    <col min="2579" max="2579" width="3.42578125" style="6" customWidth="1"/>
    <col min="2580" max="2580" width="12" style="6" customWidth="1"/>
    <col min="2581" max="2581" width="11.140625" style="6" customWidth="1"/>
    <col min="2582" max="2582" width="11.42578125" style="6" customWidth="1"/>
    <col min="2583" max="2583" width="11" style="6" customWidth="1"/>
    <col min="2584" max="2584" width="12.85546875" style="6" bestFit="1" customWidth="1"/>
    <col min="2585" max="2585" width="8.85546875" style="6" customWidth="1"/>
    <col min="2586" max="2586" width="11.5703125" style="6" bestFit="1" customWidth="1"/>
    <col min="2587" max="2587" width="12.7109375" style="6" bestFit="1" customWidth="1"/>
    <col min="2588" max="2588" width="11.5703125" style="6" bestFit="1" customWidth="1"/>
    <col min="2589" max="2816" width="11.42578125" style="6"/>
    <col min="2817" max="2817" width="62" style="6" customWidth="1"/>
    <col min="2818" max="2818" width="10.7109375" style="6" bestFit="1" customWidth="1"/>
    <col min="2819" max="2819" width="10.140625" style="6" bestFit="1" customWidth="1"/>
    <col min="2820" max="2821" width="10.7109375" style="6" bestFit="1" customWidth="1"/>
    <col min="2822" max="2823" width="10.42578125" style="6" customWidth="1"/>
    <col min="2824" max="2824" width="7.42578125" style="6" bestFit="1" customWidth="1"/>
    <col min="2825" max="2825" width="7.140625" style="6" customWidth="1"/>
    <col min="2826" max="2828" width="7.42578125" style="6" bestFit="1" customWidth="1"/>
    <col min="2829" max="2829" width="7.42578125" style="6" customWidth="1"/>
    <col min="2830" max="2833" width="9.5703125" style="6" bestFit="1" customWidth="1"/>
    <col min="2834" max="2834" width="9.5703125" style="6" customWidth="1"/>
    <col min="2835" max="2835" width="3.42578125" style="6" customWidth="1"/>
    <col min="2836" max="2836" width="12" style="6" customWidth="1"/>
    <col min="2837" max="2837" width="11.140625" style="6" customWidth="1"/>
    <col min="2838" max="2838" width="11.42578125" style="6" customWidth="1"/>
    <col min="2839" max="2839" width="11" style="6" customWidth="1"/>
    <col min="2840" max="2840" width="12.85546875" style="6" bestFit="1" customWidth="1"/>
    <col min="2841" max="2841" width="8.85546875" style="6" customWidth="1"/>
    <col min="2842" max="2842" width="11.5703125" style="6" bestFit="1" customWidth="1"/>
    <col min="2843" max="2843" width="12.7109375" style="6" bestFit="1" customWidth="1"/>
    <col min="2844" max="2844" width="11.5703125" style="6" bestFit="1" customWidth="1"/>
    <col min="2845" max="3072" width="11.42578125" style="6"/>
    <col min="3073" max="3073" width="62" style="6" customWidth="1"/>
    <col min="3074" max="3074" width="10.7109375" style="6" bestFit="1" customWidth="1"/>
    <col min="3075" max="3075" width="10.140625" style="6" bestFit="1" customWidth="1"/>
    <col min="3076" max="3077" width="10.7109375" style="6" bestFit="1" customWidth="1"/>
    <col min="3078" max="3079" width="10.42578125" style="6" customWidth="1"/>
    <col min="3080" max="3080" width="7.42578125" style="6" bestFit="1" customWidth="1"/>
    <col min="3081" max="3081" width="7.140625" style="6" customWidth="1"/>
    <col min="3082" max="3084" width="7.42578125" style="6" bestFit="1" customWidth="1"/>
    <col min="3085" max="3085" width="7.42578125" style="6" customWidth="1"/>
    <col min="3086" max="3089" width="9.5703125" style="6" bestFit="1" customWidth="1"/>
    <col min="3090" max="3090" width="9.5703125" style="6" customWidth="1"/>
    <col min="3091" max="3091" width="3.42578125" style="6" customWidth="1"/>
    <col min="3092" max="3092" width="12" style="6" customWidth="1"/>
    <col min="3093" max="3093" width="11.140625" style="6" customWidth="1"/>
    <col min="3094" max="3094" width="11.42578125" style="6" customWidth="1"/>
    <col min="3095" max="3095" width="11" style="6" customWidth="1"/>
    <col min="3096" max="3096" width="12.85546875" style="6" bestFit="1" customWidth="1"/>
    <col min="3097" max="3097" width="8.85546875" style="6" customWidth="1"/>
    <col min="3098" max="3098" width="11.5703125" style="6" bestFit="1" customWidth="1"/>
    <col min="3099" max="3099" width="12.7109375" style="6" bestFit="1" customWidth="1"/>
    <col min="3100" max="3100" width="11.5703125" style="6" bestFit="1" customWidth="1"/>
    <col min="3101" max="3328" width="11.42578125" style="6"/>
    <col min="3329" max="3329" width="62" style="6" customWidth="1"/>
    <col min="3330" max="3330" width="10.7109375" style="6" bestFit="1" customWidth="1"/>
    <col min="3331" max="3331" width="10.140625" style="6" bestFit="1" customWidth="1"/>
    <col min="3332" max="3333" width="10.7109375" style="6" bestFit="1" customWidth="1"/>
    <col min="3334" max="3335" width="10.42578125" style="6" customWidth="1"/>
    <col min="3336" max="3336" width="7.42578125" style="6" bestFit="1" customWidth="1"/>
    <col min="3337" max="3337" width="7.140625" style="6" customWidth="1"/>
    <col min="3338" max="3340" width="7.42578125" style="6" bestFit="1" customWidth="1"/>
    <col min="3341" max="3341" width="7.42578125" style="6" customWidth="1"/>
    <col min="3342" max="3345" width="9.5703125" style="6" bestFit="1" customWidth="1"/>
    <col min="3346" max="3346" width="9.5703125" style="6" customWidth="1"/>
    <col min="3347" max="3347" width="3.42578125" style="6" customWidth="1"/>
    <col min="3348" max="3348" width="12" style="6" customWidth="1"/>
    <col min="3349" max="3349" width="11.140625" style="6" customWidth="1"/>
    <col min="3350" max="3350" width="11.42578125" style="6" customWidth="1"/>
    <col min="3351" max="3351" width="11" style="6" customWidth="1"/>
    <col min="3352" max="3352" width="12.85546875" style="6" bestFit="1" customWidth="1"/>
    <col min="3353" max="3353" width="8.85546875" style="6" customWidth="1"/>
    <col min="3354" max="3354" width="11.5703125" style="6" bestFit="1" customWidth="1"/>
    <col min="3355" max="3355" width="12.7109375" style="6" bestFit="1" customWidth="1"/>
    <col min="3356" max="3356" width="11.5703125" style="6" bestFit="1" customWidth="1"/>
    <col min="3357" max="3584" width="11.42578125" style="6"/>
    <col min="3585" max="3585" width="62" style="6" customWidth="1"/>
    <col min="3586" max="3586" width="10.7109375" style="6" bestFit="1" customWidth="1"/>
    <col min="3587" max="3587" width="10.140625" style="6" bestFit="1" customWidth="1"/>
    <col min="3588" max="3589" width="10.7109375" style="6" bestFit="1" customWidth="1"/>
    <col min="3590" max="3591" width="10.42578125" style="6" customWidth="1"/>
    <col min="3592" max="3592" width="7.42578125" style="6" bestFit="1" customWidth="1"/>
    <col min="3593" max="3593" width="7.140625" style="6" customWidth="1"/>
    <col min="3594" max="3596" width="7.42578125" style="6" bestFit="1" customWidth="1"/>
    <col min="3597" max="3597" width="7.42578125" style="6" customWidth="1"/>
    <col min="3598" max="3601" width="9.5703125" style="6" bestFit="1" customWidth="1"/>
    <col min="3602" max="3602" width="9.5703125" style="6" customWidth="1"/>
    <col min="3603" max="3603" width="3.42578125" style="6" customWidth="1"/>
    <col min="3604" max="3604" width="12" style="6" customWidth="1"/>
    <col min="3605" max="3605" width="11.140625" style="6" customWidth="1"/>
    <col min="3606" max="3606" width="11.42578125" style="6" customWidth="1"/>
    <col min="3607" max="3607" width="11" style="6" customWidth="1"/>
    <col min="3608" max="3608" width="12.85546875" style="6" bestFit="1" customWidth="1"/>
    <col min="3609" max="3609" width="8.85546875" style="6" customWidth="1"/>
    <col min="3610" max="3610" width="11.5703125" style="6" bestFit="1" customWidth="1"/>
    <col min="3611" max="3611" width="12.7109375" style="6" bestFit="1" customWidth="1"/>
    <col min="3612" max="3612" width="11.5703125" style="6" bestFit="1" customWidth="1"/>
    <col min="3613" max="3840" width="11.42578125" style="6"/>
    <col min="3841" max="3841" width="62" style="6" customWidth="1"/>
    <col min="3842" max="3842" width="10.7109375" style="6" bestFit="1" customWidth="1"/>
    <col min="3843" max="3843" width="10.140625" style="6" bestFit="1" customWidth="1"/>
    <col min="3844" max="3845" width="10.7109375" style="6" bestFit="1" customWidth="1"/>
    <col min="3846" max="3847" width="10.42578125" style="6" customWidth="1"/>
    <col min="3848" max="3848" width="7.42578125" style="6" bestFit="1" customWidth="1"/>
    <col min="3849" max="3849" width="7.140625" style="6" customWidth="1"/>
    <col min="3850" max="3852" width="7.42578125" style="6" bestFit="1" customWidth="1"/>
    <col min="3853" max="3853" width="7.42578125" style="6" customWidth="1"/>
    <col min="3854" max="3857" width="9.5703125" style="6" bestFit="1" customWidth="1"/>
    <col min="3858" max="3858" width="9.5703125" style="6" customWidth="1"/>
    <col min="3859" max="3859" width="3.42578125" style="6" customWidth="1"/>
    <col min="3860" max="3860" width="12" style="6" customWidth="1"/>
    <col min="3861" max="3861" width="11.140625" style="6" customWidth="1"/>
    <col min="3862" max="3862" width="11.42578125" style="6" customWidth="1"/>
    <col min="3863" max="3863" width="11" style="6" customWidth="1"/>
    <col min="3864" max="3864" width="12.85546875" style="6" bestFit="1" customWidth="1"/>
    <col min="3865" max="3865" width="8.85546875" style="6" customWidth="1"/>
    <col min="3866" max="3866" width="11.5703125" style="6" bestFit="1" customWidth="1"/>
    <col min="3867" max="3867" width="12.7109375" style="6" bestFit="1" customWidth="1"/>
    <col min="3868" max="3868" width="11.5703125" style="6" bestFit="1" customWidth="1"/>
    <col min="3869" max="4096" width="11.42578125" style="6"/>
    <col min="4097" max="4097" width="62" style="6" customWidth="1"/>
    <col min="4098" max="4098" width="10.7109375" style="6" bestFit="1" customWidth="1"/>
    <col min="4099" max="4099" width="10.140625" style="6" bestFit="1" customWidth="1"/>
    <col min="4100" max="4101" width="10.7109375" style="6" bestFit="1" customWidth="1"/>
    <col min="4102" max="4103" width="10.42578125" style="6" customWidth="1"/>
    <col min="4104" max="4104" width="7.42578125" style="6" bestFit="1" customWidth="1"/>
    <col min="4105" max="4105" width="7.140625" style="6" customWidth="1"/>
    <col min="4106" max="4108" width="7.42578125" style="6" bestFit="1" customWidth="1"/>
    <col min="4109" max="4109" width="7.42578125" style="6" customWidth="1"/>
    <col min="4110" max="4113" width="9.5703125" style="6" bestFit="1" customWidth="1"/>
    <col min="4114" max="4114" width="9.5703125" style="6" customWidth="1"/>
    <col min="4115" max="4115" width="3.42578125" style="6" customWidth="1"/>
    <col min="4116" max="4116" width="12" style="6" customWidth="1"/>
    <col min="4117" max="4117" width="11.140625" style="6" customWidth="1"/>
    <col min="4118" max="4118" width="11.42578125" style="6" customWidth="1"/>
    <col min="4119" max="4119" width="11" style="6" customWidth="1"/>
    <col min="4120" max="4120" width="12.85546875" style="6" bestFit="1" customWidth="1"/>
    <col min="4121" max="4121" width="8.85546875" style="6" customWidth="1"/>
    <col min="4122" max="4122" width="11.5703125" style="6" bestFit="1" customWidth="1"/>
    <col min="4123" max="4123" width="12.7109375" style="6" bestFit="1" customWidth="1"/>
    <col min="4124" max="4124" width="11.5703125" style="6" bestFit="1" customWidth="1"/>
    <col min="4125" max="4352" width="11.42578125" style="6"/>
    <col min="4353" max="4353" width="62" style="6" customWidth="1"/>
    <col min="4354" max="4354" width="10.7109375" style="6" bestFit="1" customWidth="1"/>
    <col min="4355" max="4355" width="10.140625" style="6" bestFit="1" customWidth="1"/>
    <col min="4356" max="4357" width="10.7109375" style="6" bestFit="1" customWidth="1"/>
    <col min="4358" max="4359" width="10.42578125" style="6" customWidth="1"/>
    <col min="4360" max="4360" width="7.42578125" style="6" bestFit="1" customWidth="1"/>
    <col min="4361" max="4361" width="7.140625" style="6" customWidth="1"/>
    <col min="4362" max="4364" width="7.42578125" style="6" bestFit="1" customWidth="1"/>
    <col min="4365" max="4365" width="7.42578125" style="6" customWidth="1"/>
    <col min="4366" max="4369" width="9.5703125" style="6" bestFit="1" customWidth="1"/>
    <col min="4370" max="4370" width="9.5703125" style="6" customWidth="1"/>
    <col min="4371" max="4371" width="3.42578125" style="6" customWidth="1"/>
    <col min="4372" max="4372" width="12" style="6" customWidth="1"/>
    <col min="4373" max="4373" width="11.140625" style="6" customWidth="1"/>
    <col min="4374" max="4374" width="11.42578125" style="6" customWidth="1"/>
    <col min="4375" max="4375" width="11" style="6" customWidth="1"/>
    <col min="4376" max="4376" width="12.85546875" style="6" bestFit="1" customWidth="1"/>
    <col min="4377" max="4377" width="8.85546875" style="6" customWidth="1"/>
    <col min="4378" max="4378" width="11.5703125" style="6" bestFit="1" customWidth="1"/>
    <col min="4379" max="4379" width="12.7109375" style="6" bestFit="1" customWidth="1"/>
    <col min="4380" max="4380" width="11.5703125" style="6" bestFit="1" customWidth="1"/>
    <col min="4381" max="4608" width="11.42578125" style="6"/>
    <col min="4609" max="4609" width="62" style="6" customWidth="1"/>
    <col min="4610" max="4610" width="10.7109375" style="6" bestFit="1" customWidth="1"/>
    <col min="4611" max="4611" width="10.140625" style="6" bestFit="1" customWidth="1"/>
    <col min="4612" max="4613" width="10.7109375" style="6" bestFit="1" customWidth="1"/>
    <col min="4614" max="4615" width="10.42578125" style="6" customWidth="1"/>
    <col min="4616" max="4616" width="7.42578125" style="6" bestFit="1" customWidth="1"/>
    <col min="4617" max="4617" width="7.140625" style="6" customWidth="1"/>
    <col min="4618" max="4620" width="7.42578125" style="6" bestFit="1" customWidth="1"/>
    <col min="4621" max="4621" width="7.42578125" style="6" customWidth="1"/>
    <col min="4622" max="4625" width="9.5703125" style="6" bestFit="1" customWidth="1"/>
    <col min="4626" max="4626" width="9.5703125" style="6" customWidth="1"/>
    <col min="4627" max="4627" width="3.42578125" style="6" customWidth="1"/>
    <col min="4628" max="4628" width="12" style="6" customWidth="1"/>
    <col min="4629" max="4629" width="11.140625" style="6" customWidth="1"/>
    <col min="4630" max="4630" width="11.42578125" style="6" customWidth="1"/>
    <col min="4631" max="4631" width="11" style="6" customWidth="1"/>
    <col min="4632" max="4632" width="12.85546875" style="6" bestFit="1" customWidth="1"/>
    <col min="4633" max="4633" width="8.85546875" style="6" customWidth="1"/>
    <col min="4634" max="4634" width="11.5703125" style="6" bestFit="1" customWidth="1"/>
    <col min="4635" max="4635" width="12.7109375" style="6" bestFit="1" customWidth="1"/>
    <col min="4636" max="4636" width="11.5703125" style="6" bestFit="1" customWidth="1"/>
    <col min="4637" max="4864" width="11.42578125" style="6"/>
    <col min="4865" max="4865" width="62" style="6" customWidth="1"/>
    <col min="4866" max="4866" width="10.7109375" style="6" bestFit="1" customWidth="1"/>
    <col min="4867" max="4867" width="10.140625" style="6" bestFit="1" customWidth="1"/>
    <col min="4868" max="4869" width="10.7109375" style="6" bestFit="1" customWidth="1"/>
    <col min="4870" max="4871" width="10.42578125" style="6" customWidth="1"/>
    <col min="4872" max="4872" width="7.42578125" style="6" bestFit="1" customWidth="1"/>
    <col min="4873" max="4873" width="7.140625" style="6" customWidth="1"/>
    <col min="4874" max="4876" width="7.42578125" style="6" bestFit="1" customWidth="1"/>
    <col min="4877" max="4877" width="7.42578125" style="6" customWidth="1"/>
    <col min="4878" max="4881" width="9.5703125" style="6" bestFit="1" customWidth="1"/>
    <col min="4882" max="4882" width="9.5703125" style="6" customWidth="1"/>
    <col min="4883" max="4883" width="3.42578125" style="6" customWidth="1"/>
    <col min="4884" max="4884" width="12" style="6" customWidth="1"/>
    <col min="4885" max="4885" width="11.140625" style="6" customWidth="1"/>
    <col min="4886" max="4886" width="11.42578125" style="6" customWidth="1"/>
    <col min="4887" max="4887" width="11" style="6" customWidth="1"/>
    <col min="4888" max="4888" width="12.85546875" style="6" bestFit="1" customWidth="1"/>
    <col min="4889" max="4889" width="8.85546875" style="6" customWidth="1"/>
    <col min="4890" max="4890" width="11.5703125" style="6" bestFit="1" customWidth="1"/>
    <col min="4891" max="4891" width="12.7109375" style="6" bestFit="1" customWidth="1"/>
    <col min="4892" max="4892" width="11.5703125" style="6" bestFit="1" customWidth="1"/>
    <col min="4893" max="5120" width="11.42578125" style="6"/>
    <col min="5121" max="5121" width="62" style="6" customWidth="1"/>
    <col min="5122" max="5122" width="10.7109375" style="6" bestFit="1" customWidth="1"/>
    <col min="5123" max="5123" width="10.140625" style="6" bestFit="1" customWidth="1"/>
    <col min="5124" max="5125" width="10.7109375" style="6" bestFit="1" customWidth="1"/>
    <col min="5126" max="5127" width="10.42578125" style="6" customWidth="1"/>
    <col min="5128" max="5128" width="7.42578125" style="6" bestFit="1" customWidth="1"/>
    <col min="5129" max="5129" width="7.140625" style="6" customWidth="1"/>
    <col min="5130" max="5132" width="7.42578125" style="6" bestFit="1" customWidth="1"/>
    <col min="5133" max="5133" width="7.42578125" style="6" customWidth="1"/>
    <col min="5134" max="5137" width="9.5703125" style="6" bestFit="1" customWidth="1"/>
    <col min="5138" max="5138" width="9.5703125" style="6" customWidth="1"/>
    <col min="5139" max="5139" width="3.42578125" style="6" customWidth="1"/>
    <col min="5140" max="5140" width="12" style="6" customWidth="1"/>
    <col min="5141" max="5141" width="11.140625" style="6" customWidth="1"/>
    <col min="5142" max="5142" width="11.42578125" style="6" customWidth="1"/>
    <col min="5143" max="5143" width="11" style="6" customWidth="1"/>
    <col min="5144" max="5144" width="12.85546875" style="6" bestFit="1" customWidth="1"/>
    <col min="5145" max="5145" width="8.85546875" style="6" customWidth="1"/>
    <col min="5146" max="5146" width="11.5703125" style="6" bestFit="1" customWidth="1"/>
    <col min="5147" max="5147" width="12.7109375" style="6" bestFit="1" customWidth="1"/>
    <col min="5148" max="5148" width="11.5703125" style="6" bestFit="1" customWidth="1"/>
    <col min="5149" max="5376" width="11.42578125" style="6"/>
    <col min="5377" max="5377" width="62" style="6" customWidth="1"/>
    <col min="5378" max="5378" width="10.7109375" style="6" bestFit="1" customWidth="1"/>
    <col min="5379" max="5379" width="10.140625" style="6" bestFit="1" customWidth="1"/>
    <col min="5380" max="5381" width="10.7109375" style="6" bestFit="1" customWidth="1"/>
    <col min="5382" max="5383" width="10.42578125" style="6" customWidth="1"/>
    <col min="5384" max="5384" width="7.42578125" style="6" bestFit="1" customWidth="1"/>
    <col min="5385" max="5385" width="7.140625" style="6" customWidth="1"/>
    <col min="5386" max="5388" width="7.42578125" style="6" bestFit="1" customWidth="1"/>
    <col min="5389" max="5389" width="7.42578125" style="6" customWidth="1"/>
    <col min="5390" max="5393" width="9.5703125" style="6" bestFit="1" customWidth="1"/>
    <col min="5394" max="5394" width="9.5703125" style="6" customWidth="1"/>
    <col min="5395" max="5395" width="3.42578125" style="6" customWidth="1"/>
    <col min="5396" max="5396" width="12" style="6" customWidth="1"/>
    <col min="5397" max="5397" width="11.140625" style="6" customWidth="1"/>
    <col min="5398" max="5398" width="11.42578125" style="6" customWidth="1"/>
    <col min="5399" max="5399" width="11" style="6" customWidth="1"/>
    <col min="5400" max="5400" width="12.85546875" style="6" bestFit="1" customWidth="1"/>
    <col min="5401" max="5401" width="8.85546875" style="6" customWidth="1"/>
    <col min="5402" max="5402" width="11.5703125" style="6" bestFit="1" customWidth="1"/>
    <col min="5403" max="5403" width="12.7109375" style="6" bestFit="1" customWidth="1"/>
    <col min="5404" max="5404" width="11.5703125" style="6" bestFit="1" customWidth="1"/>
    <col min="5405" max="5632" width="11.42578125" style="6"/>
    <col min="5633" max="5633" width="62" style="6" customWidth="1"/>
    <col min="5634" max="5634" width="10.7109375" style="6" bestFit="1" customWidth="1"/>
    <col min="5635" max="5635" width="10.140625" style="6" bestFit="1" customWidth="1"/>
    <col min="5636" max="5637" width="10.7109375" style="6" bestFit="1" customWidth="1"/>
    <col min="5638" max="5639" width="10.42578125" style="6" customWidth="1"/>
    <col min="5640" max="5640" width="7.42578125" style="6" bestFit="1" customWidth="1"/>
    <col min="5641" max="5641" width="7.140625" style="6" customWidth="1"/>
    <col min="5642" max="5644" width="7.42578125" style="6" bestFit="1" customWidth="1"/>
    <col min="5645" max="5645" width="7.42578125" style="6" customWidth="1"/>
    <col min="5646" max="5649" width="9.5703125" style="6" bestFit="1" customWidth="1"/>
    <col min="5650" max="5650" width="9.5703125" style="6" customWidth="1"/>
    <col min="5651" max="5651" width="3.42578125" style="6" customWidth="1"/>
    <col min="5652" max="5652" width="12" style="6" customWidth="1"/>
    <col min="5653" max="5653" width="11.140625" style="6" customWidth="1"/>
    <col min="5654" max="5654" width="11.42578125" style="6" customWidth="1"/>
    <col min="5655" max="5655" width="11" style="6" customWidth="1"/>
    <col min="5656" max="5656" width="12.85546875" style="6" bestFit="1" customWidth="1"/>
    <col min="5657" max="5657" width="8.85546875" style="6" customWidth="1"/>
    <col min="5658" max="5658" width="11.5703125" style="6" bestFit="1" customWidth="1"/>
    <col min="5659" max="5659" width="12.7109375" style="6" bestFit="1" customWidth="1"/>
    <col min="5660" max="5660" width="11.5703125" style="6" bestFit="1" customWidth="1"/>
    <col min="5661" max="5888" width="11.42578125" style="6"/>
    <col min="5889" max="5889" width="62" style="6" customWidth="1"/>
    <col min="5890" max="5890" width="10.7109375" style="6" bestFit="1" customWidth="1"/>
    <col min="5891" max="5891" width="10.140625" style="6" bestFit="1" customWidth="1"/>
    <col min="5892" max="5893" width="10.7109375" style="6" bestFit="1" customWidth="1"/>
    <col min="5894" max="5895" width="10.42578125" style="6" customWidth="1"/>
    <col min="5896" max="5896" width="7.42578125" style="6" bestFit="1" customWidth="1"/>
    <col min="5897" max="5897" width="7.140625" style="6" customWidth="1"/>
    <col min="5898" max="5900" width="7.42578125" style="6" bestFit="1" customWidth="1"/>
    <col min="5901" max="5901" width="7.42578125" style="6" customWidth="1"/>
    <col min="5902" max="5905" width="9.5703125" style="6" bestFit="1" customWidth="1"/>
    <col min="5906" max="5906" width="9.5703125" style="6" customWidth="1"/>
    <col min="5907" max="5907" width="3.42578125" style="6" customWidth="1"/>
    <col min="5908" max="5908" width="12" style="6" customWidth="1"/>
    <col min="5909" max="5909" width="11.140625" style="6" customWidth="1"/>
    <col min="5910" max="5910" width="11.42578125" style="6" customWidth="1"/>
    <col min="5911" max="5911" width="11" style="6" customWidth="1"/>
    <col min="5912" max="5912" width="12.85546875" style="6" bestFit="1" customWidth="1"/>
    <col min="5913" max="5913" width="8.85546875" style="6" customWidth="1"/>
    <col min="5914" max="5914" width="11.5703125" style="6" bestFit="1" customWidth="1"/>
    <col min="5915" max="5915" width="12.7109375" style="6" bestFit="1" customWidth="1"/>
    <col min="5916" max="5916" width="11.5703125" style="6" bestFit="1" customWidth="1"/>
    <col min="5917" max="6144" width="11.42578125" style="6"/>
    <col min="6145" max="6145" width="62" style="6" customWidth="1"/>
    <col min="6146" max="6146" width="10.7109375" style="6" bestFit="1" customWidth="1"/>
    <col min="6147" max="6147" width="10.140625" style="6" bestFit="1" customWidth="1"/>
    <col min="6148" max="6149" width="10.7109375" style="6" bestFit="1" customWidth="1"/>
    <col min="6150" max="6151" width="10.42578125" style="6" customWidth="1"/>
    <col min="6152" max="6152" width="7.42578125" style="6" bestFit="1" customWidth="1"/>
    <col min="6153" max="6153" width="7.140625" style="6" customWidth="1"/>
    <col min="6154" max="6156" width="7.42578125" style="6" bestFit="1" customWidth="1"/>
    <col min="6157" max="6157" width="7.42578125" style="6" customWidth="1"/>
    <col min="6158" max="6161" width="9.5703125" style="6" bestFit="1" customWidth="1"/>
    <col min="6162" max="6162" width="9.5703125" style="6" customWidth="1"/>
    <col min="6163" max="6163" width="3.42578125" style="6" customWidth="1"/>
    <col min="6164" max="6164" width="12" style="6" customWidth="1"/>
    <col min="6165" max="6165" width="11.140625" style="6" customWidth="1"/>
    <col min="6166" max="6166" width="11.42578125" style="6" customWidth="1"/>
    <col min="6167" max="6167" width="11" style="6" customWidth="1"/>
    <col min="6168" max="6168" width="12.85546875" style="6" bestFit="1" customWidth="1"/>
    <col min="6169" max="6169" width="8.85546875" style="6" customWidth="1"/>
    <col min="6170" max="6170" width="11.5703125" style="6" bestFit="1" customWidth="1"/>
    <col min="6171" max="6171" width="12.7109375" style="6" bestFit="1" customWidth="1"/>
    <col min="6172" max="6172" width="11.5703125" style="6" bestFit="1" customWidth="1"/>
    <col min="6173" max="6400" width="11.42578125" style="6"/>
    <col min="6401" max="6401" width="62" style="6" customWidth="1"/>
    <col min="6402" max="6402" width="10.7109375" style="6" bestFit="1" customWidth="1"/>
    <col min="6403" max="6403" width="10.140625" style="6" bestFit="1" customWidth="1"/>
    <col min="6404" max="6405" width="10.7109375" style="6" bestFit="1" customWidth="1"/>
    <col min="6406" max="6407" width="10.42578125" style="6" customWidth="1"/>
    <col min="6408" max="6408" width="7.42578125" style="6" bestFit="1" customWidth="1"/>
    <col min="6409" max="6409" width="7.140625" style="6" customWidth="1"/>
    <col min="6410" max="6412" width="7.42578125" style="6" bestFit="1" customWidth="1"/>
    <col min="6413" max="6413" width="7.42578125" style="6" customWidth="1"/>
    <col min="6414" max="6417" width="9.5703125" style="6" bestFit="1" customWidth="1"/>
    <col min="6418" max="6418" width="9.5703125" style="6" customWidth="1"/>
    <col min="6419" max="6419" width="3.42578125" style="6" customWidth="1"/>
    <col min="6420" max="6420" width="12" style="6" customWidth="1"/>
    <col min="6421" max="6421" width="11.140625" style="6" customWidth="1"/>
    <col min="6422" max="6422" width="11.42578125" style="6" customWidth="1"/>
    <col min="6423" max="6423" width="11" style="6" customWidth="1"/>
    <col min="6424" max="6424" width="12.85546875" style="6" bestFit="1" customWidth="1"/>
    <col min="6425" max="6425" width="8.85546875" style="6" customWidth="1"/>
    <col min="6426" max="6426" width="11.5703125" style="6" bestFit="1" customWidth="1"/>
    <col min="6427" max="6427" width="12.7109375" style="6" bestFit="1" customWidth="1"/>
    <col min="6428" max="6428" width="11.5703125" style="6" bestFit="1" customWidth="1"/>
    <col min="6429" max="6656" width="11.42578125" style="6"/>
    <col min="6657" max="6657" width="62" style="6" customWidth="1"/>
    <col min="6658" max="6658" width="10.7109375" style="6" bestFit="1" customWidth="1"/>
    <col min="6659" max="6659" width="10.140625" style="6" bestFit="1" customWidth="1"/>
    <col min="6660" max="6661" width="10.7109375" style="6" bestFit="1" customWidth="1"/>
    <col min="6662" max="6663" width="10.42578125" style="6" customWidth="1"/>
    <col min="6664" max="6664" width="7.42578125" style="6" bestFit="1" customWidth="1"/>
    <col min="6665" max="6665" width="7.140625" style="6" customWidth="1"/>
    <col min="6666" max="6668" width="7.42578125" style="6" bestFit="1" customWidth="1"/>
    <col min="6669" max="6669" width="7.42578125" style="6" customWidth="1"/>
    <col min="6670" max="6673" width="9.5703125" style="6" bestFit="1" customWidth="1"/>
    <col min="6674" max="6674" width="9.5703125" style="6" customWidth="1"/>
    <col min="6675" max="6675" width="3.42578125" style="6" customWidth="1"/>
    <col min="6676" max="6676" width="12" style="6" customWidth="1"/>
    <col min="6677" max="6677" width="11.140625" style="6" customWidth="1"/>
    <col min="6678" max="6678" width="11.42578125" style="6" customWidth="1"/>
    <col min="6679" max="6679" width="11" style="6" customWidth="1"/>
    <col min="6680" max="6680" width="12.85546875" style="6" bestFit="1" customWidth="1"/>
    <col min="6681" max="6681" width="8.85546875" style="6" customWidth="1"/>
    <col min="6682" max="6682" width="11.5703125" style="6" bestFit="1" customWidth="1"/>
    <col min="6683" max="6683" width="12.7109375" style="6" bestFit="1" customWidth="1"/>
    <col min="6684" max="6684" width="11.5703125" style="6" bestFit="1" customWidth="1"/>
    <col min="6685" max="6912" width="11.42578125" style="6"/>
    <col min="6913" max="6913" width="62" style="6" customWidth="1"/>
    <col min="6914" max="6914" width="10.7109375" style="6" bestFit="1" customWidth="1"/>
    <col min="6915" max="6915" width="10.140625" style="6" bestFit="1" customWidth="1"/>
    <col min="6916" max="6917" width="10.7109375" style="6" bestFit="1" customWidth="1"/>
    <col min="6918" max="6919" width="10.42578125" style="6" customWidth="1"/>
    <col min="6920" max="6920" width="7.42578125" style="6" bestFit="1" customWidth="1"/>
    <col min="6921" max="6921" width="7.140625" style="6" customWidth="1"/>
    <col min="6922" max="6924" width="7.42578125" style="6" bestFit="1" customWidth="1"/>
    <col min="6925" max="6925" width="7.42578125" style="6" customWidth="1"/>
    <col min="6926" max="6929" width="9.5703125" style="6" bestFit="1" customWidth="1"/>
    <col min="6930" max="6930" width="9.5703125" style="6" customWidth="1"/>
    <col min="6931" max="6931" width="3.42578125" style="6" customWidth="1"/>
    <col min="6932" max="6932" width="12" style="6" customWidth="1"/>
    <col min="6933" max="6933" width="11.140625" style="6" customWidth="1"/>
    <col min="6934" max="6934" width="11.42578125" style="6" customWidth="1"/>
    <col min="6935" max="6935" width="11" style="6" customWidth="1"/>
    <col min="6936" max="6936" width="12.85546875" style="6" bestFit="1" customWidth="1"/>
    <col min="6937" max="6937" width="8.85546875" style="6" customWidth="1"/>
    <col min="6938" max="6938" width="11.5703125" style="6" bestFit="1" customWidth="1"/>
    <col min="6939" max="6939" width="12.7109375" style="6" bestFit="1" customWidth="1"/>
    <col min="6940" max="6940" width="11.5703125" style="6" bestFit="1" customWidth="1"/>
    <col min="6941" max="7168" width="11.42578125" style="6"/>
    <col min="7169" max="7169" width="62" style="6" customWidth="1"/>
    <col min="7170" max="7170" width="10.7109375" style="6" bestFit="1" customWidth="1"/>
    <col min="7171" max="7171" width="10.140625" style="6" bestFit="1" customWidth="1"/>
    <col min="7172" max="7173" width="10.7109375" style="6" bestFit="1" customWidth="1"/>
    <col min="7174" max="7175" width="10.42578125" style="6" customWidth="1"/>
    <col min="7176" max="7176" width="7.42578125" style="6" bestFit="1" customWidth="1"/>
    <col min="7177" max="7177" width="7.140625" style="6" customWidth="1"/>
    <col min="7178" max="7180" width="7.42578125" style="6" bestFit="1" customWidth="1"/>
    <col min="7181" max="7181" width="7.42578125" style="6" customWidth="1"/>
    <col min="7182" max="7185" width="9.5703125" style="6" bestFit="1" customWidth="1"/>
    <col min="7186" max="7186" width="9.5703125" style="6" customWidth="1"/>
    <col min="7187" max="7187" width="3.42578125" style="6" customWidth="1"/>
    <col min="7188" max="7188" width="12" style="6" customWidth="1"/>
    <col min="7189" max="7189" width="11.140625" style="6" customWidth="1"/>
    <col min="7190" max="7190" width="11.42578125" style="6" customWidth="1"/>
    <col min="7191" max="7191" width="11" style="6" customWidth="1"/>
    <col min="7192" max="7192" width="12.85546875" style="6" bestFit="1" customWidth="1"/>
    <col min="7193" max="7193" width="8.85546875" style="6" customWidth="1"/>
    <col min="7194" max="7194" width="11.5703125" style="6" bestFit="1" customWidth="1"/>
    <col min="7195" max="7195" width="12.7109375" style="6" bestFit="1" customWidth="1"/>
    <col min="7196" max="7196" width="11.5703125" style="6" bestFit="1" customWidth="1"/>
    <col min="7197" max="7424" width="11.42578125" style="6"/>
    <col min="7425" max="7425" width="62" style="6" customWidth="1"/>
    <col min="7426" max="7426" width="10.7109375" style="6" bestFit="1" customWidth="1"/>
    <col min="7427" max="7427" width="10.140625" style="6" bestFit="1" customWidth="1"/>
    <col min="7428" max="7429" width="10.7109375" style="6" bestFit="1" customWidth="1"/>
    <col min="7430" max="7431" width="10.42578125" style="6" customWidth="1"/>
    <col min="7432" max="7432" width="7.42578125" style="6" bestFit="1" customWidth="1"/>
    <col min="7433" max="7433" width="7.140625" style="6" customWidth="1"/>
    <col min="7434" max="7436" width="7.42578125" style="6" bestFit="1" customWidth="1"/>
    <col min="7437" max="7437" width="7.42578125" style="6" customWidth="1"/>
    <col min="7438" max="7441" width="9.5703125" style="6" bestFit="1" customWidth="1"/>
    <col min="7442" max="7442" width="9.5703125" style="6" customWidth="1"/>
    <col min="7443" max="7443" width="3.42578125" style="6" customWidth="1"/>
    <col min="7444" max="7444" width="12" style="6" customWidth="1"/>
    <col min="7445" max="7445" width="11.140625" style="6" customWidth="1"/>
    <col min="7446" max="7446" width="11.42578125" style="6" customWidth="1"/>
    <col min="7447" max="7447" width="11" style="6" customWidth="1"/>
    <col min="7448" max="7448" width="12.85546875" style="6" bestFit="1" customWidth="1"/>
    <col min="7449" max="7449" width="8.85546875" style="6" customWidth="1"/>
    <col min="7450" max="7450" width="11.5703125" style="6" bestFit="1" customWidth="1"/>
    <col min="7451" max="7451" width="12.7109375" style="6" bestFit="1" customWidth="1"/>
    <col min="7452" max="7452" width="11.5703125" style="6" bestFit="1" customWidth="1"/>
    <col min="7453" max="7680" width="11.42578125" style="6"/>
    <col min="7681" max="7681" width="62" style="6" customWidth="1"/>
    <col min="7682" max="7682" width="10.7109375" style="6" bestFit="1" customWidth="1"/>
    <col min="7683" max="7683" width="10.140625" style="6" bestFit="1" customWidth="1"/>
    <col min="7684" max="7685" width="10.7109375" style="6" bestFit="1" customWidth="1"/>
    <col min="7686" max="7687" width="10.42578125" style="6" customWidth="1"/>
    <col min="7688" max="7688" width="7.42578125" style="6" bestFit="1" customWidth="1"/>
    <col min="7689" max="7689" width="7.140625" style="6" customWidth="1"/>
    <col min="7690" max="7692" width="7.42578125" style="6" bestFit="1" customWidth="1"/>
    <col min="7693" max="7693" width="7.42578125" style="6" customWidth="1"/>
    <col min="7694" max="7697" width="9.5703125" style="6" bestFit="1" customWidth="1"/>
    <col min="7698" max="7698" width="9.5703125" style="6" customWidth="1"/>
    <col min="7699" max="7699" width="3.42578125" style="6" customWidth="1"/>
    <col min="7700" max="7700" width="12" style="6" customWidth="1"/>
    <col min="7701" max="7701" width="11.140625" style="6" customWidth="1"/>
    <col min="7702" max="7702" width="11.42578125" style="6" customWidth="1"/>
    <col min="7703" max="7703" width="11" style="6" customWidth="1"/>
    <col min="7704" max="7704" width="12.85546875" style="6" bestFit="1" customWidth="1"/>
    <col min="7705" max="7705" width="8.85546875" style="6" customWidth="1"/>
    <col min="7706" max="7706" width="11.5703125" style="6" bestFit="1" customWidth="1"/>
    <col min="7707" max="7707" width="12.7109375" style="6" bestFit="1" customWidth="1"/>
    <col min="7708" max="7708" width="11.5703125" style="6" bestFit="1" customWidth="1"/>
    <col min="7709" max="7936" width="11.42578125" style="6"/>
    <col min="7937" max="7937" width="62" style="6" customWidth="1"/>
    <col min="7938" max="7938" width="10.7109375" style="6" bestFit="1" customWidth="1"/>
    <col min="7939" max="7939" width="10.140625" style="6" bestFit="1" customWidth="1"/>
    <col min="7940" max="7941" width="10.7109375" style="6" bestFit="1" customWidth="1"/>
    <col min="7942" max="7943" width="10.42578125" style="6" customWidth="1"/>
    <col min="7944" max="7944" width="7.42578125" style="6" bestFit="1" customWidth="1"/>
    <col min="7945" max="7945" width="7.140625" style="6" customWidth="1"/>
    <col min="7946" max="7948" width="7.42578125" style="6" bestFit="1" customWidth="1"/>
    <col min="7949" max="7949" width="7.42578125" style="6" customWidth="1"/>
    <col min="7950" max="7953" width="9.5703125" style="6" bestFit="1" customWidth="1"/>
    <col min="7954" max="7954" width="9.5703125" style="6" customWidth="1"/>
    <col min="7955" max="7955" width="3.42578125" style="6" customWidth="1"/>
    <col min="7956" max="7956" width="12" style="6" customWidth="1"/>
    <col min="7957" max="7957" width="11.140625" style="6" customWidth="1"/>
    <col min="7958" max="7958" width="11.42578125" style="6" customWidth="1"/>
    <col min="7959" max="7959" width="11" style="6" customWidth="1"/>
    <col min="7960" max="7960" width="12.85546875" style="6" bestFit="1" customWidth="1"/>
    <col min="7961" max="7961" width="8.85546875" style="6" customWidth="1"/>
    <col min="7962" max="7962" width="11.5703125" style="6" bestFit="1" customWidth="1"/>
    <col min="7963" max="7963" width="12.7109375" style="6" bestFit="1" customWidth="1"/>
    <col min="7964" max="7964" width="11.5703125" style="6" bestFit="1" customWidth="1"/>
    <col min="7965" max="8192" width="11.42578125" style="6"/>
    <col min="8193" max="8193" width="62" style="6" customWidth="1"/>
    <col min="8194" max="8194" width="10.7109375" style="6" bestFit="1" customWidth="1"/>
    <col min="8195" max="8195" width="10.140625" style="6" bestFit="1" customWidth="1"/>
    <col min="8196" max="8197" width="10.7109375" style="6" bestFit="1" customWidth="1"/>
    <col min="8198" max="8199" width="10.42578125" style="6" customWidth="1"/>
    <col min="8200" max="8200" width="7.42578125" style="6" bestFit="1" customWidth="1"/>
    <col min="8201" max="8201" width="7.140625" style="6" customWidth="1"/>
    <col min="8202" max="8204" width="7.42578125" style="6" bestFit="1" customWidth="1"/>
    <col min="8205" max="8205" width="7.42578125" style="6" customWidth="1"/>
    <col min="8206" max="8209" width="9.5703125" style="6" bestFit="1" customWidth="1"/>
    <col min="8210" max="8210" width="9.5703125" style="6" customWidth="1"/>
    <col min="8211" max="8211" width="3.42578125" style="6" customWidth="1"/>
    <col min="8212" max="8212" width="12" style="6" customWidth="1"/>
    <col min="8213" max="8213" width="11.140625" style="6" customWidth="1"/>
    <col min="8214" max="8214" width="11.42578125" style="6" customWidth="1"/>
    <col min="8215" max="8215" width="11" style="6" customWidth="1"/>
    <col min="8216" max="8216" width="12.85546875" style="6" bestFit="1" customWidth="1"/>
    <col min="8217" max="8217" width="8.85546875" style="6" customWidth="1"/>
    <col min="8218" max="8218" width="11.5703125" style="6" bestFit="1" customWidth="1"/>
    <col min="8219" max="8219" width="12.7109375" style="6" bestFit="1" customWidth="1"/>
    <col min="8220" max="8220" width="11.5703125" style="6" bestFit="1" customWidth="1"/>
    <col min="8221" max="8448" width="11.42578125" style="6"/>
    <col min="8449" max="8449" width="62" style="6" customWidth="1"/>
    <col min="8450" max="8450" width="10.7109375" style="6" bestFit="1" customWidth="1"/>
    <col min="8451" max="8451" width="10.140625" style="6" bestFit="1" customWidth="1"/>
    <col min="8452" max="8453" width="10.7109375" style="6" bestFit="1" customWidth="1"/>
    <col min="8454" max="8455" width="10.42578125" style="6" customWidth="1"/>
    <col min="8456" max="8456" width="7.42578125" style="6" bestFit="1" customWidth="1"/>
    <col min="8457" max="8457" width="7.140625" style="6" customWidth="1"/>
    <col min="8458" max="8460" width="7.42578125" style="6" bestFit="1" customWidth="1"/>
    <col min="8461" max="8461" width="7.42578125" style="6" customWidth="1"/>
    <col min="8462" max="8465" width="9.5703125" style="6" bestFit="1" customWidth="1"/>
    <col min="8466" max="8466" width="9.5703125" style="6" customWidth="1"/>
    <col min="8467" max="8467" width="3.42578125" style="6" customWidth="1"/>
    <col min="8468" max="8468" width="12" style="6" customWidth="1"/>
    <col min="8469" max="8469" width="11.140625" style="6" customWidth="1"/>
    <col min="8470" max="8470" width="11.42578125" style="6" customWidth="1"/>
    <col min="8471" max="8471" width="11" style="6" customWidth="1"/>
    <col min="8472" max="8472" width="12.85546875" style="6" bestFit="1" customWidth="1"/>
    <col min="8473" max="8473" width="8.85546875" style="6" customWidth="1"/>
    <col min="8474" max="8474" width="11.5703125" style="6" bestFit="1" customWidth="1"/>
    <col min="8475" max="8475" width="12.7109375" style="6" bestFit="1" customWidth="1"/>
    <col min="8476" max="8476" width="11.5703125" style="6" bestFit="1" customWidth="1"/>
    <col min="8477" max="8704" width="11.42578125" style="6"/>
    <col min="8705" max="8705" width="62" style="6" customWidth="1"/>
    <col min="8706" max="8706" width="10.7109375" style="6" bestFit="1" customWidth="1"/>
    <col min="8707" max="8707" width="10.140625" style="6" bestFit="1" customWidth="1"/>
    <col min="8708" max="8709" width="10.7109375" style="6" bestFit="1" customWidth="1"/>
    <col min="8710" max="8711" width="10.42578125" style="6" customWidth="1"/>
    <col min="8712" max="8712" width="7.42578125" style="6" bestFit="1" customWidth="1"/>
    <col min="8713" max="8713" width="7.140625" style="6" customWidth="1"/>
    <col min="8714" max="8716" width="7.42578125" style="6" bestFit="1" customWidth="1"/>
    <col min="8717" max="8717" width="7.42578125" style="6" customWidth="1"/>
    <col min="8718" max="8721" width="9.5703125" style="6" bestFit="1" customWidth="1"/>
    <col min="8722" max="8722" width="9.5703125" style="6" customWidth="1"/>
    <col min="8723" max="8723" width="3.42578125" style="6" customWidth="1"/>
    <col min="8724" max="8724" width="12" style="6" customWidth="1"/>
    <col min="8725" max="8725" width="11.140625" style="6" customWidth="1"/>
    <col min="8726" max="8726" width="11.42578125" style="6" customWidth="1"/>
    <col min="8727" max="8727" width="11" style="6" customWidth="1"/>
    <col min="8728" max="8728" width="12.85546875" style="6" bestFit="1" customWidth="1"/>
    <col min="8729" max="8729" width="8.85546875" style="6" customWidth="1"/>
    <col min="8730" max="8730" width="11.5703125" style="6" bestFit="1" customWidth="1"/>
    <col min="8731" max="8731" width="12.7109375" style="6" bestFit="1" customWidth="1"/>
    <col min="8732" max="8732" width="11.5703125" style="6" bestFit="1" customWidth="1"/>
    <col min="8733" max="8960" width="11.42578125" style="6"/>
    <col min="8961" max="8961" width="62" style="6" customWidth="1"/>
    <col min="8962" max="8962" width="10.7109375" style="6" bestFit="1" customWidth="1"/>
    <col min="8963" max="8963" width="10.140625" style="6" bestFit="1" customWidth="1"/>
    <col min="8964" max="8965" width="10.7109375" style="6" bestFit="1" customWidth="1"/>
    <col min="8966" max="8967" width="10.42578125" style="6" customWidth="1"/>
    <col min="8968" max="8968" width="7.42578125" style="6" bestFit="1" customWidth="1"/>
    <col min="8969" max="8969" width="7.140625" style="6" customWidth="1"/>
    <col min="8970" max="8972" width="7.42578125" style="6" bestFit="1" customWidth="1"/>
    <col min="8973" max="8973" width="7.42578125" style="6" customWidth="1"/>
    <col min="8974" max="8977" width="9.5703125" style="6" bestFit="1" customWidth="1"/>
    <col min="8978" max="8978" width="9.5703125" style="6" customWidth="1"/>
    <col min="8979" max="8979" width="3.42578125" style="6" customWidth="1"/>
    <col min="8980" max="8980" width="12" style="6" customWidth="1"/>
    <col min="8981" max="8981" width="11.140625" style="6" customWidth="1"/>
    <col min="8982" max="8982" width="11.42578125" style="6" customWidth="1"/>
    <col min="8983" max="8983" width="11" style="6" customWidth="1"/>
    <col min="8984" max="8984" width="12.85546875" style="6" bestFit="1" customWidth="1"/>
    <col min="8985" max="8985" width="8.85546875" style="6" customWidth="1"/>
    <col min="8986" max="8986" width="11.5703125" style="6" bestFit="1" customWidth="1"/>
    <col min="8987" max="8987" width="12.7109375" style="6" bestFit="1" customWidth="1"/>
    <col min="8988" max="8988" width="11.5703125" style="6" bestFit="1" customWidth="1"/>
    <col min="8989" max="9216" width="11.42578125" style="6"/>
    <col min="9217" max="9217" width="62" style="6" customWidth="1"/>
    <col min="9218" max="9218" width="10.7109375" style="6" bestFit="1" customWidth="1"/>
    <col min="9219" max="9219" width="10.140625" style="6" bestFit="1" customWidth="1"/>
    <col min="9220" max="9221" width="10.7109375" style="6" bestFit="1" customWidth="1"/>
    <col min="9222" max="9223" width="10.42578125" style="6" customWidth="1"/>
    <col min="9224" max="9224" width="7.42578125" style="6" bestFit="1" customWidth="1"/>
    <col min="9225" max="9225" width="7.140625" style="6" customWidth="1"/>
    <col min="9226" max="9228" width="7.42578125" style="6" bestFit="1" customWidth="1"/>
    <col min="9229" max="9229" width="7.42578125" style="6" customWidth="1"/>
    <col min="9230" max="9233" width="9.5703125" style="6" bestFit="1" customWidth="1"/>
    <col min="9234" max="9234" width="9.5703125" style="6" customWidth="1"/>
    <col min="9235" max="9235" width="3.42578125" style="6" customWidth="1"/>
    <col min="9236" max="9236" width="12" style="6" customWidth="1"/>
    <col min="9237" max="9237" width="11.140625" style="6" customWidth="1"/>
    <col min="9238" max="9238" width="11.42578125" style="6" customWidth="1"/>
    <col min="9239" max="9239" width="11" style="6" customWidth="1"/>
    <col min="9240" max="9240" width="12.85546875" style="6" bestFit="1" customWidth="1"/>
    <col min="9241" max="9241" width="8.85546875" style="6" customWidth="1"/>
    <col min="9242" max="9242" width="11.5703125" style="6" bestFit="1" customWidth="1"/>
    <col min="9243" max="9243" width="12.7109375" style="6" bestFit="1" customWidth="1"/>
    <col min="9244" max="9244" width="11.5703125" style="6" bestFit="1" customWidth="1"/>
    <col min="9245" max="9472" width="11.42578125" style="6"/>
    <col min="9473" max="9473" width="62" style="6" customWidth="1"/>
    <col min="9474" max="9474" width="10.7109375" style="6" bestFit="1" customWidth="1"/>
    <col min="9475" max="9475" width="10.140625" style="6" bestFit="1" customWidth="1"/>
    <col min="9476" max="9477" width="10.7109375" style="6" bestFit="1" customWidth="1"/>
    <col min="9478" max="9479" width="10.42578125" style="6" customWidth="1"/>
    <col min="9480" max="9480" width="7.42578125" style="6" bestFit="1" customWidth="1"/>
    <col min="9481" max="9481" width="7.140625" style="6" customWidth="1"/>
    <col min="9482" max="9484" width="7.42578125" style="6" bestFit="1" customWidth="1"/>
    <col min="9485" max="9485" width="7.42578125" style="6" customWidth="1"/>
    <col min="9486" max="9489" width="9.5703125" style="6" bestFit="1" customWidth="1"/>
    <col min="9490" max="9490" width="9.5703125" style="6" customWidth="1"/>
    <col min="9491" max="9491" width="3.42578125" style="6" customWidth="1"/>
    <col min="9492" max="9492" width="12" style="6" customWidth="1"/>
    <col min="9493" max="9493" width="11.140625" style="6" customWidth="1"/>
    <col min="9494" max="9494" width="11.42578125" style="6" customWidth="1"/>
    <col min="9495" max="9495" width="11" style="6" customWidth="1"/>
    <col min="9496" max="9496" width="12.85546875" style="6" bestFit="1" customWidth="1"/>
    <col min="9497" max="9497" width="8.85546875" style="6" customWidth="1"/>
    <col min="9498" max="9498" width="11.5703125" style="6" bestFit="1" customWidth="1"/>
    <col min="9499" max="9499" width="12.7109375" style="6" bestFit="1" customWidth="1"/>
    <col min="9500" max="9500" width="11.5703125" style="6" bestFit="1" customWidth="1"/>
    <col min="9501" max="9728" width="11.42578125" style="6"/>
    <col min="9729" max="9729" width="62" style="6" customWidth="1"/>
    <col min="9730" max="9730" width="10.7109375" style="6" bestFit="1" customWidth="1"/>
    <col min="9731" max="9731" width="10.140625" style="6" bestFit="1" customWidth="1"/>
    <col min="9732" max="9733" width="10.7109375" style="6" bestFit="1" customWidth="1"/>
    <col min="9734" max="9735" width="10.42578125" style="6" customWidth="1"/>
    <col min="9736" max="9736" width="7.42578125" style="6" bestFit="1" customWidth="1"/>
    <col min="9737" max="9737" width="7.140625" style="6" customWidth="1"/>
    <col min="9738" max="9740" width="7.42578125" style="6" bestFit="1" customWidth="1"/>
    <col min="9741" max="9741" width="7.42578125" style="6" customWidth="1"/>
    <col min="9742" max="9745" width="9.5703125" style="6" bestFit="1" customWidth="1"/>
    <col min="9746" max="9746" width="9.5703125" style="6" customWidth="1"/>
    <col min="9747" max="9747" width="3.42578125" style="6" customWidth="1"/>
    <col min="9748" max="9748" width="12" style="6" customWidth="1"/>
    <col min="9749" max="9749" width="11.140625" style="6" customWidth="1"/>
    <col min="9750" max="9750" width="11.42578125" style="6" customWidth="1"/>
    <col min="9751" max="9751" width="11" style="6" customWidth="1"/>
    <col min="9752" max="9752" width="12.85546875" style="6" bestFit="1" customWidth="1"/>
    <col min="9753" max="9753" width="8.85546875" style="6" customWidth="1"/>
    <col min="9754" max="9754" width="11.5703125" style="6" bestFit="1" customWidth="1"/>
    <col min="9755" max="9755" width="12.7109375" style="6" bestFit="1" customWidth="1"/>
    <col min="9756" max="9756" width="11.5703125" style="6" bestFit="1" customWidth="1"/>
    <col min="9757" max="9984" width="11.42578125" style="6"/>
    <col min="9985" max="9985" width="62" style="6" customWidth="1"/>
    <col min="9986" max="9986" width="10.7109375" style="6" bestFit="1" customWidth="1"/>
    <col min="9987" max="9987" width="10.140625" style="6" bestFit="1" customWidth="1"/>
    <col min="9988" max="9989" width="10.7109375" style="6" bestFit="1" customWidth="1"/>
    <col min="9990" max="9991" width="10.42578125" style="6" customWidth="1"/>
    <col min="9992" max="9992" width="7.42578125" style="6" bestFit="1" customWidth="1"/>
    <col min="9993" max="9993" width="7.140625" style="6" customWidth="1"/>
    <col min="9994" max="9996" width="7.42578125" style="6" bestFit="1" customWidth="1"/>
    <col min="9997" max="9997" width="7.42578125" style="6" customWidth="1"/>
    <col min="9998" max="10001" width="9.5703125" style="6" bestFit="1" customWidth="1"/>
    <col min="10002" max="10002" width="9.5703125" style="6" customWidth="1"/>
    <col min="10003" max="10003" width="3.42578125" style="6" customWidth="1"/>
    <col min="10004" max="10004" width="12" style="6" customWidth="1"/>
    <col min="10005" max="10005" width="11.140625" style="6" customWidth="1"/>
    <col min="10006" max="10006" width="11.42578125" style="6" customWidth="1"/>
    <col min="10007" max="10007" width="11" style="6" customWidth="1"/>
    <col min="10008" max="10008" width="12.85546875" style="6" bestFit="1" customWidth="1"/>
    <col min="10009" max="10009" width="8.85546875" style="6" customWidth="1"/>
    <col min="10010" max="10010" width="11.5703125" style="6" bestFit="1" customWidth="1"/>
    <col min="10011" max="10011" width="12.7109375" style="6" bestFit="1" customWidth="1"/>
    <col min="10012" max="10012" width="11.5703125" style="6" bestFit="1" customWidth="1"/>
    <col min="10013" max="10240" width="11.42578125" style="6"/>
    <col min="10241" max="10241" width="62" style="6" customWidth="1"/>
    <col min="10242" max="10242" width="10.7109375" style="6" bestFit="1" customWidth="1"/>
    <col min="10243" max="10243" width="10.140625" style="6" bestFit="1" customWidth="1"/>
    <col min="10244" max="10245" width="10.7109375" style="6" bestFit="1" customWidth="1"/>
    <col min="10246" max="10247" width="10.42578125" style="6" customWidth="1"/>
    <col min="10248" max="10248" width="7.42578125" style="6" bestFit="1" customWidth="1"/>
    <col min="10249" max="10249" width="7.140625" style="6" customWidth="1"/>
    <col min="10250" max="10252" width="7.42578125" style="6" bestFit="1" customWidth="1"/>
    <col min="10253" max="10253" width="7.42578125" style="6" customWidth="1"/>
    <col min="10254" max="10257" width="9.5703125" style="6" bestFit="1" customWidth="1"/>
    <col min="10258" max="10258" width="9.5703125" style="6" customWidth="1"/>
    <col min="10259" max="10259" width="3.42578125" style="6" customWidth="1"/>
    <col min="10260" max="10260" width="12" style="6" customWidth="1"/>
    <col min="10261" max="10261" width="11.140625" style="6" customWidth="1"/>
    <col min="10262" max="10262" width="11.42578125" style="6" customWidth="1"/>
    <col min="10263" max="10263" width="11" style="6" customWidth="1"/>
    <col min="10264" max="10264" width="12.85546875" style="6" bestFit="1" customWidth="1"/>
    <col min="10265" max="10265" width="8.85546875" style="6" customWidth="1"/>
    <col min="10266" max="10266" width="11.5703125" style="6" bestFit="1" customWidth="1"/>
    <col min="10267" max="10267" width="12.7109375" style="6" bestFit="1" customWidth="1"/>
    <col min="10268" max="10268" width="11.5703125" style="6" bestFit="1" customWidth="1"/>
    <col min="10269" max="10496" width="11.42578125" style="6"/>
    <col min="10497" max="10497" width="62" style="6" customWidth="1"/>
    <col min="10498" max="10498" width="10.7109375" style="6" bestFit="1" customWidth="1"/>
    <col min="10499" max="10499" width="10.140625" style="6" bestFit="1" customWidth="1"/>
    <col min="10500" max="10501" width="10.7109375" style="6" bestFit="1" customWidth="1"/>
    <col min="10502" max="10503" width="10.42578125" style="6" customWidth="1"/>
    <col min="10504" max="10504" width="7.42578125" style="6" bestFit="1" customWidth="1"/>
    <col min="10505" max="10505" width="7.140625" style="6" customWidth="1"/>
    <col min="10506" max="10508" width="7.42578125" style="6" bestFit="1" customWidth="1"/>
    <col min="10509" max="10509" width="7.42578125" style="6" customWidth="1"/>
    <col min="10510" max="10513" width="9.5703125" style="6" bestFit="1" customWidth="1"/>
    <col min="10514" max="10514" width="9.5703125" style="6" customWidth="1"/>
    <col min="10515" max="10515" width="3.42578125" style="6" customWidth="1"/>
    <col min="10516" max="10516" width="12" style="6" customWidth="1"/>
    <col min="10517" max="10517" width="11.140625" style="6" customWidth="1"/>
    <col min="10518" max="10518" width="11.42578125" style="6" customWidth="1"/>
    <col min="10519" max="10519" width="11" style="6" customWidth="1"/>
    <col min="10520" max="10520" width="12.85546875" style="6" bestFit="1" customWidth="1"/>
    <col min="10521" max="10521" width="8.85546875" style="6" customWidth="1"/>
    <col min="10522" max="10522" width="11.5703125" style="6" bestFit="1" customWidth="1"/>
    <col min="10523" max="10523" width="12.7109375" style="6" bestFit="1" customWidth="1"/>
    <col min="10524" max="10524" width="11.5703125" style="6" bestFit="1" customWidth="1"/>
    <col min="10525" max="10752" width="11.42578125" style="6"/>
    <col min="10753" max="10753" width="62" style="6" customWidth="1"/>
    <col min="10754" max="10754" width="10.7109375" style="6" bestFit="1" customWidth="1"/>
    <col min="10755" max="10755" width="10.140625" style="6" bestFit="1" customWidth="1"/>
    <col min="10756" max="10757" width="10.7109375" style="6" bestFit="1" customWidth="1"/>
    <col min="10758" max="10759" width="10.42578125" style="6" customWidth="1"/>
    <col min="10760" max="10760" width="7.42578125" style="6" bestFit="1" customWidth="1"/>
    <col min="10761" max="10761" width="7.140625" style="6" customWidth="1"/>
    <col min="10762" max="10764" width="7.42578125" style="6" bestFit="1" customWidth="1"/>
    <col min="10765" max="10765" width="7.42578125" style="6" customWidth="1"/>
    <col min="10766" max="10769" width="9.5703125" style="6" bestFit="1" customWidth="1"/>
    <col min="10770" max="10770" width="9.5703125" style="6" customWidth="1"/>
    <col min="10771" max="10771" width="3.42578125" style="6" customWidth="1"/>
    <col min="10772" max="10772" width="12" style="6" customWidth="1"/>
    <col min="10773" max="10773" width="11.140625" style="6" customWidth="1"/>
    <col min="10774" max="10774" width="11.42578125" style="6" customWidth="1"/>
    <col min="10775" max="10775" width="11" style="6" customWidth="1"/>
    <col min="10776" max="10776" width="12.85546875" style="6" bestFit="1" customWidth="1"/>
    <col min="10777" max="10777" width="8.85546875" style="6" customWidth="1"/>
    <col min="10778" max="10778" width="11.5703125" style="6" bestFit="1" customWidth="1"/>
    <col min="10779" max="10779" width="12.7109375" style="6" bestFit="1" customWidth="1"/>
    <col min="10780" max="10780" width="11.5703125" style="6" bestFit="1" customWidth="1"/>
    <col min="10781" max="11008" width="11.42578125" style="6"/>
    <col min="11009" max="11009" width="62" style="6" customWidth="1"/>
    <col min="11010" max="11010" width="10.7109375" style="6" bestFit="1" customWidth="1"/>
    <col min="11011" max="11011" width="10.140625" style="6" bestFit="1" customWidth="1"/>
    <col min="11012" max="11013" width="10.7109375" style="6" bestFit="1" customWidth="1"/>
    <col min="11014" max="11015" width="10.42578125" style="6" customWidth="1"/>
    <col min="11016" max="11016" width="7.42578125" style="6" bestFit="1" customWidth="1"/>
    <col min="11017" max="11017" width="7.140625" style="6" customWidth="1"/>
    <col min="11018" max="11020" width="7.42578125" style="6" bestFit="1" customWidth="1"/>
    <col min="11021" max="11021" width="7.42578125" style="6" customWidth="1"/>
    <col min="11022" max="11025" width="9.5703125" style="6" bestFit="1" customWidth="1"/>
    <col min="11026" max="11026" width="9.5703125" style="6" customWidth="1"/>
    <col min="11027" max="11027" width="3.42578125" style="6" customWidth="1"/>
    <col min="11028" max="11028" width="12" style="6" customWidth="1"/>
    <col min="11029" max="11029" width="11.140625" style="6" customWidth="1"/>
    <col min="11030" max="11030" width="11.42578125" style="6" customWidth="1"/>
    <col min="11031" max="11031" width="11" style="6" customWidth="1"/>
    <col min="11032" max="11032" width="12.85546875" style="6" bestFit="1" customWidth="1"/>
    <col min="11033" max="11033" width="8.85546875" style="6" customWidth="1"/>
    <col min="11034" max="11034" width="11.5703125" style="6" bestFit="1" customWidth="1"/>
    <col min="11035" max="11035" width="12.7109375" style="6" bestFit="1" customWidth="1"/>
    <col min="11036" max="11036" width="11.5703125" style="6" bestFit="1" customWidth="1"/>
    <col min="11037" max="11264" width="11.42578125" style="6"/>
    <col min="11265" max="11265" width="62" style="6" customWidth="1"/>
    <col min="11266" max="11266" width="10.7109375" style="6" bestFit="1" customWidth="1"/>
    <col min="11267" max="11267" width="10.140625" style="6" bestFit="1" customWidth="1"/>
    <col min="11268" max="11269" width="10.7109375" style="6" bestFit="1" customWidth="1"/>
    <col min="11270" max="11271" width="10.42578125" style="6" customWidth="1"/>
    <col min="11272" max="11272" width="7.42578125" style="6" bestFit="1" customWidth="1"/>
    <col min="11273" max="11273" width="7.140625" style="6" customWidth="1"/>
    <col min="11274" max="11276" width="7.42578125" style="6" bestFit="1" customWidth="1"/>
    <col min="11277" max="11277" width="7.42578125" style="6" customWidth="1"/>
    <col min="11278" max="11281" width="9.5703125" style="6" bestFit="1" customWidth="1"/>
    <col min="11282" max="11282" width="9.5703125" style="6" customWidth="1"/>
    <col min="11283" max="11283" width="3.42578125" style="6" customWidth="1"/>
    <col min="11284" max="11284" width="12" style="6" customWidth="1"/>
    <col min="11285" max="11285" width="11.140625" style="6" customWidth="1"/>
    <col min="11286" max="11286" width="11.42578125" style="6" customWidth="1"/>
    <col min="11287" max="11287" width="11" style="6" customWidth="1"/>
    <col min="11288" max="11288" width="12.85546875" style="6" bestFit="1" customWidth="1"/>
    <col min="11289" max="11289" width="8.85546875" style="6" customWidth="1"/>
    <col min="11290" max="11290" width="11.5703125" style="6" bestFit="1" customWidth="1"/>
    <col min="11291" max="11291" width="12.7109375" style="6" bestFit="1" customWidth="1"/>
    <col min="11292" max="11292" width="11.5703125" style="6" bestFit="1" customWidth="1"/>
    <col min="11293" max="11520" width="11.42578125" style="6"/>
    <col min="11521" max="11521" width="62" style="6" customWidth="1"/>
    <col min="11522" max="11522" width="10.7109375" style="6" bestFit="1" customWidth="1"/>
    <col min="11523" max="11523" width="10.140625" style="6" bestFit="1" customWidth="1"/>
    <col min="11524" max="11525" width="10.7109375" style="6" bestFit="1" customWidth="1"/>
    <col min="11526" max="11527" width="10.42578125" style="6" customWidth="1"/>
    <col min="11528" max="11528" width="7.42578125" style="6" bestFit="1" customWidth="1"/>
    <col min="11529" max="11529" width="7.140625" style="6" customWidth="1"/>
    <col min="11530" max="11532" width="7.42578125" style="6" bestFit="1" customWidth="1"/>
    <col min="11533" max="11533" width="7.42578125" style="6" customWidth="1"/>
    <col min="11534" max="11537" width="9.5703125" style="6" bestFit="1" customWidth="1"/>
    <col min="11538" max="11538" width="9.5703125" style="6" customWidth="1"/>
    <col min="11539" max="11539" width="3.42578125" style="6" customWidth="1"/>
    <col min="11540" max="11540" width="12" style="6" customWidth="1"/>
    <col min="11541" max="11541" width="11.140625" style="6" customWidth="1"/>
    <col min="11542" max="11542" width="11.42578125" style="6" customWidth="1"/>
    <col min="11543" max="11543" width="11" style="6" customWidth="1"/>
    <col min="11544" max="11544" width="12.85546875" style="6" bestFit="1" customWidth="1"/>
    <col min="11545" max="11545" width="8.85546875" style="6" customWidth="1"/>
    <col min="11546" max="11546" width="11.5703125" style="6" bestFit="1" customWidth="1"/>
    <col min="11547" max="11547" width="12.7109375" style="6" bestFit="1" customWidth="1"/>
    <col min="11548" max="11548" width="11.5703125" style="6" bestFit="1" customWidth="1"/>
    <col min="11549" max="11776" width="11.42578125" style="6"/>
    <col min="11777" max="11777" width="62" style="6" customWidth="1"/>
    <col min="11778" max="11778" width="10.7109375" style="6" bestFit="1" customWidth="1"/>
    <col min="11779" max="11779" width="10.140625" style="6" bestFit="1" customWidth="1"/>
    <col min="11780" max="11781" width="10.7109375" style="6" bestFit="1" customWidth="1"/>
    <col min="11782" max="11783" width="10.42578125" style="6" customWidth="1"/>
    <col min="11784" max="11784" width="7.42578125" style="6" bestFit="1" customWidth="1"/>
    <col min="11785" max="11785" width="7.140625" style="6" customWidth="1"/>
    <col min="11786" max="11788" width="7.42578125" style="6" bestFit="1" customWidth="1"/>
    <col min="11789" max="11789" width="7.42578125" style="6" customWidth="1"/>
    <col min="11790" max="11793" width="9.5703125" style="6" bestFit="1" customWidth="1"/>
    <col min="11794" max="11794" width="9.5703125" style="6" customWidth="1"/>
    <col min="11795" max="11795" width="3.42578125" style="6" customWidth="1"/>
    <col min="11796" max="11796" width="12" style="6" customWidth="1"/>
    <col min="11797" max="11797" width="11.140625" style="6" customWidth="1"/>
    <col min="11798" max="11798" width="11.42578125" style="6" customWidth="1"/>
    <col min="11799" max="11799" width="11" style="6" customWidth="1"/>
    <col min="11800" max="11800" width="12.85546875" style="6" bestFit="1" customWidth="1"/>
    <col min="11801" max="11801" width="8.85546875" style="6" customWidth="1"/>
    <col min="11802" max="11802" width="11.5703125" style="6" bestFit="1" customWidth="1"/>
    <col min="11803" max="11803" width="12.7109375" style="6" bestFit="1" customWidth="1"/>
    <col min="11804" max="11804" width="11.5703125" style="6" bestFit="1" customWidth="1"/>
    <col min="11805" max="12032" width="11.42578125" style="6"/>
    <col min="12033" max="12033" width="62" style="6" customWidth="1"/>
    <col min="12034" max="12034" width="10.7109375" style="6" bestFit="1" customWidth="1"/>
    <col min="12035" max="12035" width="10.140625" style="6" bestFit="1" customWidth="1"/>
    <col min="12036" max="12037" width="10.7109375" style="6" bestFit="1" customWidth="1"/>
    <col min="12038" max="12039" width="10.42578125" style="6" customWidth="1"/>
    <col min="12040" max="12040" width="7.42578125" style="6" bestFit="1" customWidth="1"/>
    <col min="12041" max="12041" width="7.140625" style="6" customWidth="1"/>
    <col min="12042" max="12044" width="7.42578125" style="6" bestFit="1" customWidth="1"/>
    <col min="12045" max="12045" width="7.42578125" style="6" customWidth="1"/>
    <col min="12046" max="12049" width="9.5703125" style="6" bestFit="1" customWidth="1"/>
    <col min="12050" max="12050" width="9.5703125" style="6" customWidth="1"/>
    <col min="12051" max="12051" width="3.42578125" style="6" customWidth="1"/>
    <col min="12052" max="12052" width="12" style="6" customWidth="1"/>
    <col min="12053" max="12053" width="11.140625" style="6" customWidth="1"/>
    <col min="12054" max="12054" width="11.42578125" style="6" customWidth="1"/>
    <col min="12055" max="12055" width="11" style="6" customWidth="1"/>
    <col min="12056" max="12056" width="12.85546875" style="6" bestFit="1" customWidth="1"/>
    <col min="12057" max="12057" width="8.85546875" style="6" customWidth="1"/>
    <col min="12058" max="12058" width="11.5703125" style="6" bestFit="1" customWidth="1"/>
    <col min="12059" max="12059" width="12.7109375" style="6" bestFit="1" customWidth="1"/>
    <col min="12060" max="12060" width="11.5703125" style="6" bestFit="1" customWidth="1"/>
    <col min="12061" max="12288" width="11.42578125" style="6"/>
    <col min="12289" max="12289" width="62" style="6" customWidth="1"/>
    <col min="12290" max="12290" width="10.7109375" style="6" bestFit="1" customWidth="1"/>
    <col min="12291" max="12291" width="10.140625" style="6" bestFit="1" customWidth="1"/>
    <col min="12292" max="12293" width="10.7109375" style="6" bestFit="1" customWidth="1"/>
    <col min="12294" max="12295" width="10.42578125" style="6" customWidth="1"/>
    <col min="12296" max="12296" width="7.42578125" style="6" bestFit="1" customWidth="1"/>
    <col min="12297" max="12297" width="7.140625" style="6" customWidth="1"/>
    <col min="12298" max="12300" width="7.42578125" style="6" bestFit="1" customWidth="1"/>
    <col min="12301" max="12301" width="7.42578125" style="6" customWidth="1"/>
    <col min="12302" max="12305" width="9.5703125" style="6" bestFit="1" customWidth="1"/>
    <col min="12306" max="12306" width="9.5703125" style="6" customWidth="1"/>
    <col min="12307" max="12307" width="3.42578125" style="6" customWidth="1"/>
    <col min="12308" max="12308" width="12" style="6" customWidth="1"/>
    <col min="12309" max="12309" width="11.140625" style="6" customWidth="1"/>
    <col min="12310" max="12310" width="11.42578125" style="6" customWidth="1"/>
    <col min="12311" max="12311" width="11" style="6" customWidth="1"/>
    <col min="12312" max="12312" width="12.85546875" style="6" bestFit="1" customWidth="1"/>
    <col min="12313" max="12313" width="8.85546875" style="6" customWidth="1"/>
    <col min="12314" max="12314" width="11.5703125" style="6" bestFit="1" customWidth="1"/>
    <col min="12315" max="12315" width="12.7109375" style="6" bestFit="1" customWidth="1"/>
    <col min="12316" max="12316" width="11.5703125" style="6" bestFit="1" customWidth="1"/>
    <col min="12317" max="12544" width="11.42578125" style="6"/>
    <col min="12545" max="12545" width="62" style="6" customWidth="1"/>
    <col min="12546" max="12546" width="10.7109375" style="6" bestFit="1" customWidth="1"/>
    <col min="12547" max="12547" width="10.140625" style="6" bestFit="1" customWidth="1"/>
    <col min="12548" max="12549" width="10.7109375" style="6" bestFit="1" customWidth="1"/>
    <col min="12550" max="12551" width="10.42578125" style="6" customWidth="1"/>
    <col min="12552" max="12552" width="7.42578125" style="6" bestFit="1" customWidth="1"/>
    <col min="12553" max="12553" width="7.140625" style="6" customWidth="1"/>
    <col min="12554" max="12556" width="7.42578125" style="6" bestFit="1" customWidth="1"/>
    <col min="12557" max="12557" width="7.42578125" style="6" customWidth="1"/>
    <col min="12558" max="12561" width="9.5703125" style="6" bestFit="1" customWidth="1"/>
    <col min="12562" max="12562" width="9.5703125" style="6" customWidth="1"/>
    <col min="12563" max="12563" width="3.42578125" style="6" customWidth="1"/>
    <col min="12564" max="12564" width="12" style="6" customWidth="1"/>
    <col min="12565" max="12565" width="11.140625" style="6" customWidth="1"/>
    <col min="12566" max="12566" width="11.42578125" style="6" customWidth="1"/>
    <col min="12567" max="12567" width="11" style="6" customWidth="1"/>
    <col min="12568" max="12568" width="12.85546875" style="6" bestFit="1" customWidth="1"/>
    <col min="12569" max="12569" width="8.85546875" style="6" customWidth="1"/>
    <col min="12570" max="12570" width="11.5703125" style="6" bestFit="1" customWidth="1"/>
    <col min="12571" max="12571" width="12.7109375" style="6" bestFit="1" customWidth="1"/>
    <col min="12572" max="12572" width="11.5703125" style="6" bestFit="1" customWidth="1"/>
    <col min="12573" max="12800" width="11.42578125" style="6"/>
    <col min="12801" max="12801" width="62" style="6" customWidth="1"/>
    <col min="12802" max="12802" width="10.7109375" style="6" bestFit="1" customWidth="1"/>
    <col min="12803" max="12803" width="10.140625" style="6" bestFit="1" customWidth="1"/>
    <col min="12804" max="12805" width="10.7109375" style="6" bestFit="1" customWidth="1"/>
    <col min="12806" max="12807" width="10.42578125" style="6" customWidth="1"/>
    <col min="12808" max="12808" width="7.42578125" style="6" bestFit="1" customWidth="1"/>
    <col min="12809" max="12809" width="7.140625" style="6" customWidth="1"/>
    <col min="12810" max="12812" width="7.42578125" style="6" bestFit="1" customWidth="1"/>
    <col min="12813" max="12813" width="7.42578125" style="6" customWidth="1"/>
    <col min="12814" max="12817" width="9.5703125" style="6" bestFit="1" customWidth="1"/>
    <col min="12818" max="12818" width="9.5703125" style="6" customWidth="1"/>
    <col min="12819" max="12819" width="3.42578125" style="6" customWidth="1"/>
    <col min="12820" max="12820" width="12" style="6" customWidth="1"/>
    <col min="12821" max="12821" width="11.140625" style="6" customWidth="1"/>
    <col min="12822" max="12822" width="11.42578125" style="6" customWidth="1"/>
    <col min="12823" max="12823" width="11" style="6" customWidth="1"/>
    <col min="12824" max="12824" width="12.85546875" style="6" bestFit="1" customWidth="1"/>
    <col min="12825" max="12825" width="8.85546875" style="6" customWidth="1"/>
    <col min="12826" max="12826" width="11.5703125" style="6" bestFit="1" customWidth="1"/>
    <col min="12827" max="12827" width="12.7109375" style="6" bestFit="1" customWidth="1"/>
    <col min="12828" max="12828" width="11.5703125" style="6" bestFit="1" customWidth="1"/>
    <col min="12829" max="13056" width="11.42578125" style="6"/>
    <col min="13057" max="13057" width="62" style="6" customWidth="1"/>
    <col min="13058" max="13058" width="10.7109375" style="6" bestFit="1" customWidth="1"/>
    <col min="13059" max="13059" width="10.140625" style="6" bestFit="1" customWidth="1"/>
    <col min="13060" max="13061" width="10.7109375" style="6" bestFit="1" customWidth="1"/>
    <col min="13062" max="13063" width="10.42578125" style="6" customWidth="1"/>
    <col min="13064" max="13064" width="7.42578125" style="6" bestFit="1" customWidth="1"/>
    <col min="13065" max="13065" width="7.140625" style="6" customWidth="1"/>
    <col min="13066" max="13068" width="7.42578125" style="6" bestFit="1" customWidth="1"/>
    <col min="13069" max="13069" width="7.42578125" style="6" customWidth="1"/>
    <col min="13070" max="13073" width="9.5703125" style="6" bestFit="1" customWidth="1"/>
    <col min="13074" max="13074" width="9.5703125" style="6" customWidth="1"/>
    <col min="13075" max="13075" width="3.42578125" style="6" customWidth="1"/>
    <col min="13076" max="13076" width="12" style="6" customWidth="1"/>
    <col min="13077" max="13077" width="11.140625" style="6" customWidth="1"/>
    <col min="13078" max="13078" width="11.42578125" style="6" customWidth="1"/>
    <col min="13079" max="13079" width="11" style="6" customWidth="1"/>
    <col min="13080" max="13080" width="12.85546875" style="6" bestFit="1" customWidth="1"/>
    <col min="13081" max="13081" width="8.85546875" style="6" customWidth="1"/>
    <col min="13082" max="13082" width="11.5703125" style="6" bestFit="1" customWidth="1"/>
    <col min="13083" max="13083" width="12.7109375" style="6" bestFit="1" customWidth="1"/>
    <col min="13084" max="13084" width="11.5703125" style="6" bestFit="1" customWidth="1"/>
    <col min="13085" max="13312" width="11.42578125" style="6"/>
    <col min="13313" max="13313" width="62" style="6" customWidth="1"/>
    <col min="13314" max="13314" width="10.7109375" style="6" bestFit="1" customWidth="1"/>
    <col min="13315" max="13315" width="10.140625" style="6" bestFit="1" customWidth="1"/>
    <col min="13316" max="13317" width="10.7109375" style="6" bestFit="1" customWidth="1"/>
    <col min="13318" max="13319" width="10.42578125" style="6" customWidth="1"/>
    <col min="13320" max="13320" width="7.42578125" style="6" bestFit="1" customWidth="1"/>
    <col min="13321" max="13321" width="7.140625" style="6" customWidth="1"/>
    <col min="13322" max="13324" width="7.42578125" style="6" bestFit="1" customWidth="1"/>
    <col min="13325" max="13325" width="7.42578125" style="6" customWidth="1"/>
    <col min="13326" max="13329" width="9.5703125" style="6" bestFit="1" customWidth="1"/>
    <col min="13330" max="13330" width="9.5703125" style="6" customWidth="1"/>
    <col min="13331" max="13331" width="3.42578125" style="6" customWidth="1"/>
    <col min="13332" max="13332" width="12" style="6" customWidth="1"/>
    <col min="13333" max="13333" width="11.140625" style="6" customWidth="1"/>
    <col min="13334" max="13334" width="11.42578125" style="6" customWidth="1"/>
    <col min="13335" max="13335" width="11" style="6" customWidth="1"/>
    <col min="13336" max="13336" width="12.85546875" style="6" bestFit="1" customWidth="1"/>
    <col min="13337" max="13337" width="8.85546875" style="6" customWidth="1"/>
    <col min="13338" max="13338" width="11.5703125" style="6" bestFit="1" customWidth="1"/>
    <col min="13339" max="13339" width="12.7109375" style="6" bestFit="1" customWidth="1"/>
    <col min="13340" max="13340" width="11.5703125" style="6" bestFit="1" customWidth="1"/>
    <col min="13341" max="13568" width="11.42578125" style="6"/>
    <col min="13569" max="13569" width="62" style="6" customWidth="1"/>
    <col min="13570" max="13570" width="10.7109375" style="6" bestFit="1" customWidth="1"/>
    <col min="13571" max="13571" width="10.140625" style="6" bestFit="1" customWidth="1"/>
    <col min="13572" max="13573" width="10.7109375" style="6" bestFit="1" customWidth="1"/>
    <col min="13574" max="13575" width="10.42578125" style="6" customWidth="1"/>
    <col min="13576" max="13576" width="7.42578125" style="6" bestFit="1" customWidth="1"/>
    <col min="13577" max="13577" width="7.140625" style="6" customWidth="1"/>
    <col min="13578" max="13580" width="7.42578125" style="6" bestFit="1" customWidth="1"/>
    <col min="13581" max="13581" width="7.42578125" style="6" customWidth="1"/>
    <col min="13582" max="13585" width="9.5703125" style="6" bestFit="1" customWidth="1"/>
    <col min="13586" max="13586" width="9.5703125" style="6" customWidth="1"/>
    <col min="13587" max="13587" width="3.42578125" style="6" customWidth="1"/>
    <col min="13588" max="13588" width="12" style="6" customWidth="1"/>
    <col min="13589" max="13589" width="11.140625" style="6" customWidth="1"/>
    <col min="13590" max="13590" width="11.42578125" style="6" customWidth="1"/>
    <col min="13591" max="13591" width="11" style="6" customWidth="1"/>
    <col min="13592" max="13592" width="12.85546875" style="6" bestFit="1" customWidth="1"/>
    <col min="13593" max="13593" width="8.85546875" style="6" customWidth="1"/>
    <col min="13594" max="13594" width="11.5703125" style="6" bestFit="1" customWidth="1"/>
    <col min="13595" max="13595" width="12.7109375" style="6" bestFit="1" customWidth="1"/>
    <col min="13596" max="13596" width="11.5703125" style="6" bestFit="1" customWidth="1"/>
    <col min="13597" max="13824" width="11.42578125" style="6"/>
    <col min="13825" max="13825" width="62" style="6" customWidth="1"/>
    <col min="13826" max="13826" width="10.7109375" style="6" bestFit="1" customWidth="1"/>
    <col min="13827" max="13827" width="10.140625" style="6" bestFit="1" customWidth="1"/>
    <col min="13828" max="13829" width="10.7109375" style="6" bestFit="1" customWidth="1"/>
    <col min="13830" max="13831" width="10.42578125" style="6" customWidth="1"/>
    <col min="13832" max="13832" width="7.42578125" style="6" bestFit="1" customWidth="1"/>
    <col min="13833" max="13833" width="7.140625" style="6" customWidth="1"/>
    <col min="13834" max="13836" width="7.42578125" style="6" bestFit="1" customWidth="1"/>
    <col min="13837" max="13837" width="7.42578125" style="6" customWidth="1"/>
    <col min="13838" max="13841" width="9.5703125" style="6" bestFit="1" customWidth="1"/>
    <col min="13842" max="13842" width="9.5703125" style="6" customWidth="1"/>
    <col min="13843" max="13843" width="3.42578125" style="6" customWidth="1"/>
    <col min="13844" max="13844" width="12" style="6" customWidth="1"/>
    <col min="13845" max="13845" width="11.140625" style="6" customWidth="1"/>
    <col min="13846" max="13846" width="11.42578125" style="6" customWidth="1"/>
    <col min="13847" max="13847" width="11" style="6" customWidth="1"/>
    <col min="13848" max="13848" width="12.85546875" style="6" bestFit="1" customWidth="1"/>
    <col min="13849" max="13849" width="8.85546875" style="6" customWidth="1"/>
    <col min="13850" max="13850" width="11.5703125" style="6" bestFit="1" customWidth="1"/>
    <col min="13851" max="13851" width="12.7109375" style="6" bestFit="1" customWidth="1"/>
    <col min="13852" max="13852" width="11.5703125" style="6" bestFit="1" customWidth="1"/>
    <col min="13853" max="14080" width="11.42578125" style="6"/>
    <col min="14081" max="14081" width="62" style="6" customWidth="1"/>
    <col min="14082" max="14082" width="10.7109375" style="6" bestFit="1" customWidth="1"/>
    <col min="14083" max="14083" width="10.140625" style="6" bestFit="1" customWidth="1"/>
    <col min="14084" max="14085" width="10.7109375" style="6" bestFit="1" customWidth="1"/>
    <col min="14086" max="14087" width="10.42578125" style="6" customWidth="1"/>
    <col min="14088" max="14088" width="7.42578125" style="6" bestFit="1" customWidth="1"/>
    <col min="14089" max="14089" width="7.140625" style="6" customWidth="1"/>
    <col min="14090" max="14092" width="7.42578125" style="6" bestFit="1" customWidth="1"/>
    <col min="14093" max="14093" width="7.42578125" style="6" customWidth="1"/>
    <col min="14094" max="14097" width="9.5703125" style="6" bestFit="1" customWidth="1"/>
    <col min="14098" max="14098" width="9.5703125" style="6" customWidth="1"/>
    <col min="14099" max="14099" width="3.42578125" style="6" customWidth="1"/>
    <col min="14100" max="14100" width="12" style="6" customWidth="1"/>
    <col min="14101" max="14101" width="11.140625" style="6" customWidth="1"/>
    <col min="14102" max="14102" width="11.42578125" style="6" customWidth="1"/>
    <col min="14103" max="14103" width="11" style="6" customWidth="1"/>
    <col min="14104" max="14104" width="12.85546875" style="6" bestFit="1" customWidth="1"/>
    <col min="14105" max="14105" width="8.85546875" style="6" customWidth="1"/>
    <col min="14106" max="14106" width="11.5703125" style="6" bestFit="1" customWidth="1"/>
    <col min="14107" max="14107" width="12.7109375" style="6" bestFit="1" customWidth="1"/>
    <col min="14108" max="14108" width="11.5703125" style="6" bestFit="1" customWidth="1"/>
    <col min="14109" max="14336" width="11.42578125" style="6"/>
    <col min="14337" max="14337" width="62" style="6" customWidth="1"/>
    <col min="14338" max="14338" width="10.7109375" style="6" bestFit="1" customWidth="1"/>
    <col min="14339" max="14339" width="10.140625" style="6" bestFit="1" customWidth="1"/>
    <col min="14340" max="14341" width="10.7109375" style="6" bestFit="1" customWidth="1"/>
    <col min="14342" max="14343" width="10.42578125" style="6" customWidth="1"/>
    <col min="14344" max="14344" width="7.42578125" style="6" bestFit="1" customWidth="1"/>
    <col min="14345" max="14345" width="7.140625" style="6" customWidth="1"/>
    <col min="14346" max="14348" width="7.42578125" style="6" bestFit="1" customWidth="1"/>
    <col min="14349" max="14349" width="7.42578125" style="6" customWidth="1"/>
    <col min="14350" max="14353" width="9.5703125" style="6" bestFit="1" customWidth="1"/>
    <col min="14354" max="14354" width="9.5703125" style="6" customWidth="1"/>
    <col min="14355" max="14355" width="3.42578125" style="6" customWidth="1"/>
    <col min="14356" max="14356" width="12" style="6" customWidth="1"/>
    <col min="14357" max="14357" width="11.140625" style="6" customWidth="1"/>
    <col min="14358" max="14358" width="11.42578125" style="6" customWidth="1"/>
    <col min="14359" max="14359" width="11" style="6" customWidth="1"/>
    <col min="14360" max="14360" width="12.85546875" style="6" bestFit="1" customWidth="1"/>
    <col min="14361" max="14361" width="8.85546875" style="6" customWidth="1"/>
    <col min="14362" max="14362" width="11.5703125" style="6" bestFit="1" customWidth="1"/>
    <col min="14363" max="14363" width="12.7109375" style="6" bestFit="1" customWidth="1"/>
    <col min="14364" max="14364" width="11.5703125" style="6" bestFit="1" customWidth="1"/>
    <col min="14365" max="14592" width="11.42578125" style="6"/>
    <col min="14593" max="14593" width="62" style="6" customWidth="1"/>
    <col min="14594" max="14594" width="10.7109375" style="6" bestFit="1" customWidth="1"/>
    <col min="14595" max="14595" width="10.140625" style="6" bestFit="1" customWidth="1"/>
    <col min="14596" max="14597" width="10.7109375" style="6" bestFit="1" customWidth="1"/>
    <col min="14598" max="14599" width="10.42578125" style="6" customWidth="1"/>
    <col min="14600" max="14600" width="7.42578125" style="6" bestFit="1" customWidth="1"/>
    <col min="14601" max="14601" width="7.140625" style="6" customWidth="1"/>
    <col min="14602" max="14604" width="7.42578125" style="6" bestFit="1" customWidth="1"/>
    <col min="14605" max="14605" width="7.42578125" style="6" customWidth="1"/>
    <col min="14606" max="14609" width="9.5703125" style="6" bestFit="1" customWidth="1"/>
    <col min="14610" max="14610" width="9.5703125" style="6" customWidth="1"/>
    <col min="14611" max="14611" width="3.42578125" style="6" customWidth="1"/>
    <col min="14612" max="14612" width="12" style="6" customWidth="1"/>
    <col min="14613" max="14613" width="11.140625" style="6" customWidth="1"/>
    <col min="14614" max="14614" width="11.42578125" style="6" customWidth="1"/>
    <col min="14615" max="14615" width="11" style="6" customWidth="1"/>
    <col min="14616" max="14616" width="12.85546875" style="6" bestFit="1" customWidth="1"/>
    <col min="14617" max="14617" width="8.85546875" style="6" customWidth="1"/>
    <col min="14618" max="14618" width="11.5703125" style="6" bestFit="1" customWidth="1"/>
    <col min="14619" max="14619" width="12.7109375" style="6" bestFit="1" customWidth="1"/>
    <col min="14620" max="14620" width="11.5703125" style="6" bestFit="1" customWidth="1"/>
    <col min="14621" max="14848" width="11.42578125" style="6"/>
    <col min="14849" max="14849" width="62" style="6" customWidth="1"/>
    <col min="14850" max="14850" width="10.7109375" style="6" bestFit="1" customWidth="1"/>
    <col min="14851" max="14851" width="10.140625" style="6" bestFit="1" customWidth="1"/>
    <col min="14852" max="14853" width="10.7109375" style="6" bestFit="1" customWidth="1"/>
    <col min="14854" max="14855" width="10.42578125" style="6" customWidth="1"/>
    <col min="14856" max="14856" width="7.42578125" style="6" bestFit="1" customWidth="1"/>
    <col min="14857" max="14857" width="7.140625" style="6" customWidth="1"/>
    <col min="14858" max="14860" width="7.42578125" style="6" bestFit="1" customWidth="1"/>
    <col min="14861" max="14861" width="7.42578125" style="6" customWidth="1"/>
    <col min="14862" max="14865" width="9.5703125" style="6" bestFit="1" customWidth="1"/>
    <col min="14866" max="14866" width="9.5703125" style="6" customWidth="1"/>
    <col min="14867" max="14867" width="3.42578125" style="6" customWidth="1"/>
    <col min="14868" max="14868" width="12" style="6" customWidth="1"/>
    <col min="14869" max="14869" width="11.140625" style="6" customWidth="1"/>
    <col min="14870" max="14870" width="11.42578125" style="6" customWidth="1"/>
    <col min="14871" max="14871" width="11" style="6" customWidth="1"/>
    <col min="14872" max="14872" width="12.85546875" style="6" bestFit="1" customWidth="1"/>
    <col min="14873" max="14873" width="8.85546875" style="6" customWidth="1"/>
    <col min="14874" max="14874" width="11.5703125" style="6" bestFit="1" customWidth="1"/>
    <col min="14875" max="14875" width="12.7109375" style="6" bestFit="1" customWidth="1"/>
    <col min="14876" max="14876" width="11.5703125" style="6" bestFit="1" customWidth="1"/>
    <col min="14877" max="15104" width="11.42578125" style="6"/>
    <col min="15105" max="15105" width="62" style="6" customWidth="1"/>
    <col min="15106" max="15106" width="10.7109375" style="6" bestFit="1" customWidth="1"/>
    <col min="15107" max="15107" width="10.140625" style="6" bestFit="1" customWidth="1"/>
    <col min="15108" max="15109" width="10.7109375" style="6" bestFit="1" customWidth="1"/>
    <col min="15110" max="15111" width="10.42578125" style="6" customWidth="1"/>
    <col min="15112" max="15112" width="7.42578125" style="6" bestFit="1" customWidth="1"/>
    <col min="15113" max="15113" width="7.140625" style="6" customWidth="1"/>
    <col min="15114" max="15116" width="7.42578125" style="6" bestFit="1" customWidth="1"/>
    <col min="15117" max="15117" width="7.42578125" style="6" customWidth="1"/>
    <col min="15118" max="15121" width="9.5703125" style="6" bestFit="1" customWidth="1"/>
    <col min="15122" max="15122" width="9.5703125" style="6" customWidth="1"/>
    <col min="15123" max="15123" width="3.42578125" style="6" customWidth="1"/>
    <col min="15124" max="15124" width="12" style="6" customWidth="1"/>
    <col min="15125" max="15125" width="11.140625" style="6" customWidth="1"/>
    <col min="15126" max="15126" width="11.42578125" style="6" customWidth="1"/>
    <col min="15127" max="15127" width="11" style="6" customWidth="1"/>
    <col min="15128" max="15128" width="12.85546875" style="6" bestFit="1" customWidth="1"/>
    <col min="15129" max="15129" width="8.85546875" style="6" customWidth="1"/>
    <col min="15130" max="15130" width="11.5703125" style="6" bestFit="1" customWidth="1"/>
    <col min="15131" max="15131" width="12.7109375" style="6" bestFit="1" customWidth="1"/>
    <col min="15132" max="15132" width="11.5703125" style="6" bestFit="1" customWidth="1"/>
    <col min="15133" max="15360" width="11.42578125" style="6"/>
    <col min="15361" max="15361" width="62" style="6" customWidth="1"/>
    <col min="15362" max="15362" width="10.7109375" style="6" bestFit="1" customWidth="1"/>
    <col min="15363" max="15363" width="10.140625" style="6" bestFit="1" customWidth="1"/>
    <col min="15364" max="15365" width="10.7109375" style="6" bestFit="1" customWidth="1"/>
    <col min="15366" max="15367" width="10.42578125" style="6" customWidth="1"/>
    <col min="15368" max="15368" width="7.42578125" style="6" bestFit="1" customWidth="1"/>
    <col min="15369" max="15369" width="7.140625" style="6" customWidth="1"/>
    <col min="15370" max="15372" width="7.42578125" style="6" bestFit="1" customWidth="1"/>
    <col min="15373" max="15373" width="7.42578125" style="6" customWidth="1"/>
    <col min="15374" max="15377" width="9.5703125" style="6" bestFit="1" customWidth="1"/>
    <col min="15378" max="15378" width="9.5703125" style="6" customWidth="1"/>
    <col min="15379" max="15379" width="3.42578125" style="6" customWidth="1"/>
    <col min="15380" max="15380" width="12" style="6" customWidth="1"/>
    <col min="15381" max="15381" width="11.140625" style="6" customWidth="1"/>
    <col min="15382" max="15382" width="11.42578125" style="6" customWidth="1"/>
    <col min="15383" max="15383" width="11" style="6" customWidth="1"/>
    <col min="15384" max="15384" width="12.85546875" style="6" bestFit="1" customWidth="1"/>
    <col min="15385" max="15385" width="8.85546875" style="6" customWidth="1"/>
    <col min="15386" max="15386" width="11.5703125" style="6" bestFit="1" customWidth="1"/>
    <col min="15387" max="15387" width="12.7109375" style="6" bestFit="1" customWidth="1"/>
    <col min="15388" max="15388" width="11.5703125" style="6" bestFit="1" customWidth="1"/>
    <col min="15389" max="15616" width="11.42578125" style="6"/>
    <col min="15617" max="15617" width="62" style="6" customWidth="1"/>
    <col min="15618" max="15618" width="10.7109375" style="6" bestFit="1" customWidth="1"/>
    <col min="15619" max="15619" width="10.140625" style="6" bestFit="1" customWidth="1"/>
    <col min="15620" max="15621" width="10.7109375" style="6" bestFit="1" customWidth="1"/>
    <col min="15622" max="15623" width="10.42578125" style="6" customWidth="1"/>
    <col min="15624" max="15624" width="7.42578125" style="6" bestFit="1" customWidth="1"/>
    <col min="15625" max="15625" width="7.140625" style="6" customWidth="1"/>
    <col min="15626" max="15628" width="7.42578125" style="6" bestFit="1" customWidth="1"/>
    <col min="15629" max="15629" width="7.42578125" style="6" customWidth="1"/>
    <col min="15630" max="15633" width="9.5703125" style="6" bestFit="1" customWidth="1"/>
    <col min="15634" max="15634" width="9.5703125" style="6" customWidth="1"/>
    <col min="15635" max="15635" width="3.42578125" style="6" customWidth="1"/>
    <col min="15636" max="15636" width="12" style="6" customWidth="1"/>
    <col min="15637" max="15637" width="11.140625" style="6" customWidth="1"/>
    <col min="15638" max="15638" width="11.42578125" style="6" customWidth="1"/>
    <col min="15639" max="15639" width="11" style="6" customWidth="1"/>
    <col min="15640" max="15640" width="12.85546875" style="6" bestFit="1" customWidth="1"/>
    <col min="15641" max="15641" width="8.85546875" style="6" customWidth="1"/>
    <col min="15642" max="15642" width="11.5703125" style="6" bestFit="1" customWidth="1"/>
    <col min="15643" max="15643" width="12.7109375" style="6" bestFit="1" customWidth="1"/>
    <col min="15644" max="15644" width="11.5703125" style="6" bestFit="1" customWidth="1"/>
    <col min="15645" max="15872" width="11.42578125" style="6"/>
    <col min="15873" max="15873" width="62" style="6" customWidth="1"/>
    <col min="15874" max="15874" width="10.7109375" style="6" bestFit="1" customWidth="1"/>
    <col min="15875" max="15875" width="10.140625" style="6" bestFit="1" customWidth="1"/>
    <col min="15876" max="15877" width="10.7109375" style="6" bestFit="1" customWidth="1"/>
    <col min="15878" max="15879" width="10.42578125" style="6" customWidth="1"/>
    <col min="15880" max="15880" width="7.42578125" style="6" bestFit="1" customWidth="1"/>
    <col min="15881" max="15881" width="7.140625" style="6" customWidth="1"/>
    <col min="15882" max="15884" width="7.42578125" style="6" bestFit="1" customWidth="1"/>
    <col min="15885" max="15885" width="7.42578125" style="6" customWidth="1"/>
    <col min="15886" max="15889" width="9.5703125" style="6" bestFit="1" customWidth="1"/>
    <col min="15890" max="15890" width="9.5703125" style="6" customWidth="1"/>
    <col min="15891" max="15891" width="3.42578125" style="6" customWidth="1"/>
    <col min="15892" max="15892" width="12" style="6" customWidth="1"/>
    <col min="15893" max="15893" width="11.140625" style="6" customWidth="1"/>
    <col min="15894" max="15894" width="11.42578125" style="6" customWidth="1"/>
    <col min="15895" max="15895" width="11" style="6" customWidth="1"/>
    <col min="15896" max="15896" width="12.85546875" style="6" bestFit="1" customWidth="1"/>
    <col min="15897" max="15897" width="8.85546875" style="6" customWidth="1"/>
    <col min="15898" max="15898" width="11.5703125" style="6" bestFit="1" customWidth="1"/>
    <col min="15899" max="15899" width="12.7109375" style="6" bestFit="1" customWidth="1"/>
    <col min="15900" max="15900" width="11.5703125" style="6" bestFit="1" customWidth="1"/>
    <col min="15901" max="16128" width="11.42578125" style="6"/>
    <col min="16129" max="16129" width="62" style="6" customWidth="1"/>
    <col min="16130" max="16130" width="10.7109375" style="6" bestFit="1" customWidth="1"/>
    <col min="16131" max="16131" width="10.140625" style="6" bestFit="1" customWidth="1"/>
    <col min="16132" max="16133" width="10.7109375" style="6" bestFit="1" customWidth="1"/>
    <col min="16134" max="16135" width="10.42578125" style="6" customWidth="1"/>
    <col min="16136" max="16136" width="7.42578125" style="6" bestFit="1" customWidth="1"/>
    <col min="16137" max="16137" width="7.140625" style="6" customWidth="1"/>
    <col min="16138" max="16140" width="7.42578125" style="6" bestFit="1" customWidth="1"/>
    <col min="16141" max="16141" width="7.42578125" style="6" customWidth="1"/>
    <col min="16142" max="16145" width="9.5703125" style="6" bestFit="1" customWidth="1"/>
    <col min="16146" max="16146" width="9.5703125" style="6" customWidth="1"/>
    <col min="16147" max="16147" width="3.42578125" style="6" customWidth="1"/>
    <col min="16148" max="16148" width="12" style="6" customWidth="1"/>
    <col min="16149" max="16149" width="11.140625" style="6" customWidth="1"/>
    <col min="16150" max="16150" width="11.42578125" style="6" customWidth="1"/>
    <col min="16151" max="16151" width="11" style="6" customWidth="1"/>
    <col min="16152" max="16152" width="12.85546875" style="6" bestFit="1" customWidth="1"/>
    <col min="16153" max="16153" width="8.85546875" style="6" customWidth="1"/>
    <col min="16154" max="16154" width="11.5703125" style="6" bestFit="1" customWidth="1"/>
    <col min="16155" max="16155" width="12.7109375" style="6" bestFit="1" customWidth="1"/>
    <col min="16156" max="16156" width="11.5703125" style="6" bestFit="1" customWidth="1"/>
    <col min="16157" max="16384" width="11.42578125" style="6"/>
  </cols>
  <sheetData>
    <row r="1" spans="1:28" ht="15" customHeight="1" thickBot="1">
      <c r="A1" s="224" t="s">
        <v>0</v>
      </c>
      <c r="B1" s="225"/>
      <c r="C1" s="225"/>
      <c r="D1" s="225"/>
      <c r="E1" s="225"/>
      <c r="F1" s="225"/>
      <c r="G1" s="1"/>
      <c r="H1" s="226" t="s">
        <v>1</v>
      </c>
      <c r="I1" s="227"/>
      <c r="J1" s="227"/>
      <c r="K1" s="227"/>
      <c r="L1" s="228"/>
      <c r="M1" s="2"/>
      <c r="N1" s="226" t="s">
        <v>2</v>
      </c>
      <c r="O1" s="227"/>
      <c r="P1" s="227"/>
      <c r="Q1" s="228"/>
      <c r="R1" s="3"/>
      <c r="S1" s="4"/>
      <c r="T1" s="229" t="s">
        <v>3</v>
      </c>
      <c r="U1" s="230"/>
      <c r="V1" s="230"/>
      <c r="W1" s="230"/>
      <c r="X1" s="230"/>
      <c r="Y1" s="231"/>
    </row>
    <row r="2" spans="1:28" ht="45" customHeight="1" thickBot="1">
      <c r="A2" s="7" t="s">
        <v>4</v>
      </c>
      <c r="B2" s="8" t="s">
        <v>5</v>
      </c>
      <c r="C2" s="9" t="s">
        <v>6</v>
      </c>
      <c r="D2" s="9" t="s">
        <v>7</v>
      </c>
      <c r="E2" s="9" t="s">
        <v>8</v>
      </c>
      <c r="F2" s="10" t="s">
        <v>9</v>
      </c>
      <c r="G2" s="11" t="s">
        <v>10</v>
      </c>
      <c r="H2" s="12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14" t="s">
        <v>10</v>
      </c>
      <c r="N2" s="8" t="s">
        <v>11</v>
      </c>
      <c r="O2" s="9" t="s">
        <v>12</v>
      </c>
      <c r="P2" s="9" t="s">
        <v>13</v>
      </c>
      <c r="Q2" s="9" t="s">
        <v>14</v>
      </c>
      <c r="R2" s="10" t="s">
        <v>15</v>
      </c>
      <c r="S2" s="15"/>
      <c r="T2" s="16" t="s">
        <v>16</v>
      </c>
      <c r="U2" s="17" t="s">
        <v>17</v>
      </c>
      <c r="V2" s="17" t="s">
        <v>18</v>
      </c>
      <c r="W2" s="17" t="s">
        <v>19</v>
      </c>
      <c r="X2" s="17" t="s">
        <v>20</v>
      </c>
      <c r="Y2" s="18" t="s">
        <v>21</v>
      </c>
    </row>
    <row r="3" spans="1:28">
      <c r="A3" s="19" t="s">
        <v>22</v>
      </c>
      <c r="B3" s="20"/>
      <c r="C3" s="20"/>
      <c r="D3" s="20"/>
      <c r="E3" s="20"/>
      <c r="F3" s="21"/>
      <c r="G3" s="22"/>
      <c r="H3" s="23"/>
      <c r="I3" s="24"/>
      <c r="J3" s="24"/>
      <c r="K3" s="24"/>
      <c r="L3" s="24"/>
      <c r="M3" s="25"/>
      <c r="N3" s="23"/>
      <c r="O3" s="24"/>
      <c r="P3" s="24"/>
      <c r="Q3" s="24"/>
      <c r="R3" s="26"/>
      <c r="S3" s="27"/>
      <c r="T3" s="28"/>
      <c r="U3" s="29"/>
      <c r="V3" s="29"/>
      <c r="W3" s="29"/>
      <c r="X3" s="30"/>
      <c r="Y3" s="31"/>
      <c r="AA3" s="32"/>
    </row>
    <row r="4" spans="1:28" ht="21" customHeight="1">
      <c r="A4" s="33" t="s">
        <v>23</v>
      </c>
      <c r="B4" s="34">
        <f t="shared" ref="B4:G4" si="0">+B6+B159</f>
        <v>532679.29758999997</v>
      </c>
      <c r="C4" s="34">
        <f t="shared" si="0"/>
        <v>650711.82606899994</v>
      </c>
      <c r="D4" s="34">
        <f t="shared" si="0"/>
        <v>780679.31757527986</v>
      </c>
      <c r="E4" s="34">
        <f t="shared" si="0"/>
        <v>886488.11095091992</v>
      </c>
      <c r="F4" s="34">
        <f t="shared" si="0"/>
        <v>751485.7701942001</v>
      </c>
      <c r="G4" s="34">
        <f t="shared" si="0"/>
        <v>1101249.235624</v>
      </c>
      <c r="H4" s="35">
        <f t="shared" ref="H4:M4" si="1">+B4/B4</f>
        <v>1</v>
      </c>
      <c r="I4" s="36">
        <f t="shared" si="1"/>
        <v>1</v>
      </c>
      <c r="J4" s="36">
        <f t="shared" si="1"/>
        <v>1</v>
      </c>
      <c r="K4" s="36">
        <f t="shared" si="1"/>
        <v>1</v>
      </c>
      <c r="L4" s="36">
        <f t="shared" si="1"/>
        <v>1</v>
      </c>
      <c r="M4" s="37">
        <f t="shared" si="1"/>
        <v>1</v>
      </c>
      <c r="N4" s="35">
        <f>+(C4-B4)/B4</f>
        <v>0.22158272156063571</v>
      </c>
      <c r="O4" s="36">
        <f>+(D4-C4)/C4</f>
        <v>0.19973125783101792</v>
      </c>
      <c r="P4" s="36">
        <f>+(E4-D4)/D4</f>
        <v>0.13553425970637048</v>
      </c>
      <c r="Q4" s="36">
        <f>+(F4-E4)/E4</f>
        <v>-0.15228894678791036</v>
      </c>
      <c r="R4" s="38">
        <f>+(G4-F4)/F4</f>
        <v>0.46542925934500856</v>
      </c>
      <c r="S4" s="39"/>
      <c r="T4" s="40">
        <f>+T6+T159</f>
        <v>599190.22064906301</v>
      </c>
      <c r="U4" s="41">
        <f>+U6+U159</f>
        <v>1204159.997179593</v>
      </c>
      <c r="V4" s="42">
        <f>+G4/T4</f>
        <v>1.8378958762562743</v>
      </c>
      <c r="W4" s="42">
        <f>+G4/U4</f>
        <v>0.91453730252073429</v>
      </c>
      <c r="X4" s="43">
        <f>+X6+X159</f>
        <v>629773.86358299991</v>
      </c>
      <c r="Y4" s="44">
        <f>+(X4-T4)/T4</f>
        <v>5.1041625647374009E-2</v>
      </c>
      <c r="AA4" s="45"/>
    </row>
    <row r="5" spans="1:28">
      <c r="A5" s="46"/>
      <c r="B5" s="47" t="s">
        <v>24</v>
      </c>
      <c r="C5" s="47" t="s">
        <v>24</v>
      </c>
      <c r="D5" s="47" t="s">
        <v>24</v>
      </c>
      <c r="E5" s="47" t="s">
        <v>24</v>
      </c>
      <c r="F5" s="48" t="s">
        <v>24</v>
      </c>
      <c r="G5" s="49"/>
      <c r="H5" s="35"/>
      <c r="I5" s="36"/>
      <c r="J5" s="36"/>
      <c r="K5" s="36"/>
      <c r="L5" s="36"/>
      <c r="M5" s="37"/>
      <c r="N5" s="50"/>
      <c r="O5" s="51"/>
      <c r="P5" s="51"/>
      <c r="Q5" s="51"/>
      <c r="R5" s="38"/>
      <c r="S5" s="52"/>
      <c r="T5" s="53" t="s">
        <v>24</v>
      </c>
      <c r="U5" s="54" t="s">
        <v>24</v>
      </c>
      <c r="V5" s="42"/>
      <c r="W5" s="42"/>
      <c r="X5" s="55" t="s">
        <v>24</v>
      </c>
      <c r="Y5" s="44"/>
      <c r="Z5" s="56"/>
      <c r="AA5" s="32"/>
      <c r="AB5" s="32"/>
    </row>
    <row r="6" spans="1:28" s="61" customFormat="1" ht="30" customHeight="1">
      <c r="A6" s="33" t="s">
        <v>25</v>
      </c>
      <c r="B6" s="34">
        <f t="shared" ref="B6:G6" si="2">+B7+B62+B146</f>
        <v>476730.84170200001</v>
      </c>
      <c r="C6" s="34">
        <f t="shared" si="2"/>
        <v>558966.324012</v>
      </c>
      <c r="D6" s="34">
        <f t="shared" si="2"/>
        <v>578287.23461494991</v>
      </c>
      <c r="E6" s="34">
        <f t="shared" si="2"/>
        <v>686827.38470531988</v>
      </c>
      <c r="F6" s="57">
        <f t="shared" si="2"/>
        <v>598354.85830934008</v>
      </c>
      <c r="G6" s="58">
        <f t="shared" si="2"/>
        <v>858279.69909399992</v>
      </c>
      <c r="H6" s="35">
        <f>+B6/$B$4</f>
        <v>0.89496784248772676</v>
      </c>
      <c r="I6" s="36">
        <f>+C6/$C$4</f>
        <v>0.85900747707131497</v>
      </c>
      <c r="J6" s="36">
        <f>+D6/$D$4</f>
        <v>0.74074875764745296</v>
      </c>
      <c r="K6" s="36">
        <f>+E6/$E$4</f>
        <v>0.77477337396953072</v>
      </c>
      <c r="L6" s="36">
        <f>+F6/$F$4</f>
        <v>0.7962291264074266</v>
      </c>
      <c r="M6" s="37">
        <f>+G6/$G$4</f>
        <v>0.7793691666970135</v>
      </c>
      <c r="N6" s="35">
        <f t="shared" ref="N6:R66" si="3">+(C6-B6)/B6</f>
        <v>0.17249876684379614</v>
      </c>
      <c r="O6" s="36">
        <f t="shared" si="3"/>
        <v>3.4565428672470658E-2</v>
      </c>
      <c r="P6" s="36">
        <f t="shared" si="3"/>
        <v>0.18769245384197522</v>
      </c>
      <c r="Q6" s="36">
        <f t="shared" si="3"/>
        <v>-0.12881333558640579</v>
      </c>
      <c r="R6" s="38">
        <f t="shared" si="3"/>
        <v>0.43439914822298104</v>
      </c>
      <c r="S6" s="39"/>
      <c r="T6" s="40">
        <f>+T7+T62+T146</f>
        <v>592968.84385987604</v>
      </c>
      <c r="U6" s="41">
        <f>+U7+U62+U146</f>
        <v>962354.168321406</v>
      </c>
      <c r="V6" s="42">
        <f t="shared" ref="V6:V67" si="4">+G6/T6</f>
        <v>1.4474279854353009</v>
      </c>
      <c r="W6" s="42">
        <f t="shared" ref="W6:W67" si="5">+G6/U6</f>
        <v>0.89185429579534237</v>
      </c>
      <c r="X6" s="43">
        <f>+X7+X62+X146</f>
        <v>623029.94334099989</v>
      </c>
      <c r="Y6" s="44">
        <f>+(X6-T6)/T6</f>
        <v>5.069591731910212E-2</v>
      </c>
      <c r="Z6" s="59"/>
      <c r="AA6" s="60"/>
      <c r="AB6" s="60"/>
    </row>
    <row r="7" spans="1:28" s="61" customFormat="1">
      <c r="A7" s="33" t="s">
        <v>26</v>
      </c>
      <c r="B7" s="34">
        <f t="shared" ref="B7:F7" si="6">+B8+B13</f>
        <v>234062.05417900003</v>
      </c>
      <c r="C7" s="34">
        <f t="shared" si="6"/>
        <v>244001.34997700003</v>
      </c>
      <c r="D7" s="34">
        <f t="shared" si="6"/>
        <v>270008.96845578001</v>
      </c>
      <c r="E7" s="34">
        <f t="shared" si="6"/>
        <v>312573.00491831999</v>
      </c>
      <c r="F7" s="57">
        <f t="shared" si="6"/>
        <v>272042.98976134002</v>
      </c>
      <c r="G7" s="58">
        <f>+G8+G13</f>
        <v>334652.72219599999</v>
      </c>
      <c r="H7" s="35">
        <f t="shared" ref="H7:H69" si="7">+B7/$B$4</f>
        <v>0.43940520166255115</v>
      </c>
      <c r="I7" s="36">
        <f t="shared" ref="I7:I69" si="8">+C7/$C$4</f>
        <v>0.37497604961482089</v>
      </c>
      <c r="J7" s="36">
        <f t="shared" ref="J7:J69" si="9">+D7/$D$4</f>
        <v>0.34586412420198825</v>
      </c>
      <c r="K7" s="36">
        <f t="shared" ref="K7:K69" si="10">+E7/$E$4</f>
        <v>0.35259695088637855</v>
      </c>
      <c r="L7" s="36">
        <f t="shared" ref="L7:L69" si="11">+F7/$F$4</f>
        <v>0.36200684104908371</v>
      </c>
      <c r="M7" s="37">
        <f t="shared" ref="M7:M69" si="12">+G7/$G$4</f>
        <v>0.30388463516742054</v>
      </c>
      <c r="N7" s="35">
        <f t="shared" si="3"/>
        <v>4.2464361995212106E-2</v>
      </c>
      <c r="O7" s="36">
        <f t="shared" si="3"/>
        <v>0.10658801060416875</v>
      </c>
      <c r="P7" s="36">
        <f t="shared" si="3"/>
        <v>0.1576393432631879</v>
      </c>
      <c r="Q7" s="36">
        <f t="shared" si="3"/>
        <v>-0.12966575654084736</v>
      </c>
      <c r="R7" s="38">
        <f t="shared" si="3"/>
        <v>0.23014646504799374</v>
      </c>
      <c r="S7" s="39"/>
      <c r="T7" s="40">
        <f>+T8+T13</f>
        <v>297504.51544999256</v>
      </c>
      <c r="U7" s="41">
        <f>+U8+U13</f>
        <v>329126.07023003651</v>
      </c>
      <c r="V7" s="42">
        <f t="shared" si="4"/>
        <v>1.1248660266208688</v>
      </c>
      <c r="W7" s="42">
        <f t="shared" si="5"/>
        <v>1.016791899718247</v>
      </c>
      <c r="X7" s="43">
        <f>+X8+X13</f>
        <v>312758.88788099994</v>
      </c>
      <c r="Y7" s="44">
        <f>+(X7-T7)/T7</f>
        <v>5.1274423206431941E-2</v>
      </c>
      <c r="Z7" s="59"/>
      <c r="AA7" s="60"/>
    </row>
    <row r="8" spans="1:28" s="61" customFormat="1" hidden="1">
      <c r="A8" s="33" t="s">
        <v>27</v>
      </c>
      <c r="B8" s="34">
        <f>+B10+B11</f>
        <v>39352.585621999999</v>
      </c>
      <c r="C8" s="34">
        <f>+C10+C11</f>
        <v>40559.776245000001</v>
      </c>
      <c r="D8" s="34">
        <f>+D10+D11</f>
        <v>45489.59229678</v>
      </c>
      <c r="E8" s="34">
        <f>+E10+E11</f>
        <v>52005.882744820003</v>
      </c>
      <c r="F8" s="57">
        <f>+F10+F11</f>
        <v>55696.11881593</v>
      </c>
      <c r="G8" s="58">
        <f>+G10+G11+G12</f>
        <v>76441.984913000008</v>
      </c>
      <c r="H8" s="35">
        <f t="shared" si="7"/>
        <v>7.3876694288745284E-2</v>
      </c>
      <c r="I8" s="36">
        <f t="shared" si="8"/>
        <v>6.2331395588773486E-2</v>
      </c>
      <c r="J8" s="36">
        <f t="shared" si="9"/>
        <v>5.8269242277439355E-2</v>
      </c>
      <c r="K8" s="36">
        <f t="shared" si="10"/>
        <v>5.8665065106213575E-2</v>
      </c>
      <c r="L8" s="36">
        <f t="shared" si="11"/>
        <v>7.411466860049383E-2</v>
      </c>
      <c r="M8" s="37">
        <f t="shared" si="12"/>
        <v>6.9413882380300357E-2</v>
      </c>
      <c r="N8" s="35">
        <f t="shared" si="3"/>
        <v>3.0676272064957384E-2</v>
      </c>
      <c r="O8" s="36">
        <f t="shared" si="3"/>
        <v>0.1215444587761433</v>
      </c>
      <c r="P8" s="36">
        <f t="shared" si="3"/>
        <v>0.14324794132088234</v>
      </c>
      <c r="Q8" s="36">
        <f t="shared" si="3"/>
        <v>7.0958050827001101E-2</v>
      </c>
      <c r="R8" s="38">
        <f t="shared" si="3"/>
        <v>0.3724831557048523</v>
      </c>
      <c r="S8" s="39"/>
      <c r="T8" s="40">
        <f>+T10+T11+T12</f>
        <v>64752.18129262569</v>
      </c>
      <c r="U8" s="41">
        <f>+U10+U11+U12</f>
        <v>75562.181292753434</v>
      </c>
      <c r="V8" s="42">
        <f t="shared" si="4"/>
        <v>1.1805314259228763</v>
      </c>
      <c r="W8" s="42">
        <f t="shared" si="5"/>
        <v>1.0116434386249109</v>
      </c>
      <c r="X8" s="43">
        <f>+X10+X11+X12</f>
        <v>67269.033100000001</v>
      </c>
      <c r="Y8" s="44">
        <f t="shared" ref="Y8:Y66" si="13">+(X8-T8)/T8</f>
        <v>3.8868988768119582E-2</v>
      </c>
      <c r="Z8" s="59"/>
      <c r="AA8" s="60"/>
    </row>
    <row r="9" spans="1:28" hidden="1">
      <c r="A9" s="46"/>
      <c r="B9" s="63"/>
      <c r="C9" s="63"/>
      <c r="D9" s="63"/>
      <c r="E9" s="63"/>
      <c r="F9" s="48"/>
      <c r="G9" s="49"/>
      <c r="H9" s="50"/>
      <c r="I9" s="51"/>
      <c r="J9" s="51"/>
      <c r="K9" s="51"/>
      <c r="L9" s="51"/>
      <c r="M9" s="37"/>
      <c r="N9" s="50"/>
      <c r="O9" s="51"/>
      <c r="P9" s="51"/>
      <c r="Q9" s="51"/>
      <c r="R9" s="38"/>
      <c r="S9" s="52"/>
      <c r="T9" s="64"/>
      <c r="U9" s="65"/>
      <c r="V9" s="42"/>
      <c r="W9" s="42"/>
      <c r="X9" s="66"/>
      <c r="Y9" s="44"/>
    </row>
    <row r="10" spans="1:28" hidden="1">
      <c r="A10" s="46" t="s">
        <v>28</v>
      </c>
      <c r="B10" s="63">
        <v>19471.473540999999</v>
      </c>
      <c r="C10" s="63">
        <v>21405.672083000001</v>
      </c>
      <c r="D10" s="63">
        <v>22409.987796779998</v>
      </c>
      <c r="E10" s="63">
        <v>25741.156500820001</v>
      </c>
      <c r="F10" s="48">
        <v>28396.908799929999</v>
      </c>
      <c r="G10" s="49">
        <v>39536.0671</v>
      </c>
      <c r="H10" s="50">
        <f t="shared" si="7"/>
        <v>3.6553839484835912E-2</v>
      </c>
      <c r="I10" s="51">
        <f t="shared" si="8"/>
        <v>3.2895778477414969E-2</v>
      </c>
      <c r="J10" s="51">
        <f t="shared" si="9"/>
        <v>2.8705753171972607E-2</v>
      </c>
      <c r="K10" s="51">
        <f t="shared" si="10"/>
        <v>2.9037226989099631E-2</v>
      </c>
      <c r="L10" s="51">
        <f t="shared" si="11"/>
        <v>3.7787686641879627E-2</v>
      </c>
      <c r="M10" s="37">
        <f t="shared" si="12"/>
        <v>3.5901107416068001E-2</v>
      </c>
      <c r="N10" s="50">
        <f t="shared" si="3"/>
        <v>9.9334985507248202E-2</v>
      </c>
      <c r="O10" s="51">
        <f t="shared" si="3"/>
        <v>4.691820513206902E-2</v>
      </c>
      <c r="P10" s="51">
        <f t="shared" si="3"/>
        <v>0.14864660946038735</v>
      </c>
      <c r="Q10" s="51">
        <f t="shared" si="3"/>
        <v>0.10317144449300081</v>
      </c>
      <c r="R10" s="38">
        <f t="shared" si="3"/>
        <v>0.39226658008978288</v>
      </c>
      <c r="S10" s="52"/>
      <c r="T10" s="64">
        <v>28725.676539872249</v>
      </c>
      <c r="U10" s="65">
        <v>39535.67654</v>
      </c>
      <c r="V10" s="42">
        <f t="shared" si="4"/>
        <v>1.3763319741180873</v>
      </c>
      <c r="W10" s="42">
        <f t="shared" si="5"/>
        <v>1.0000098786724847</v>
      </c>
      <c r="X10" s="66">
        <v>31963.083178000001</v>
      </c>
      <c r="Y10" s="67">
        <f t="shared" si="13"/>
        <v>0.11270079692062665</v>
      </c>
    </row>
    <row r="11" spans="1:28" hidden="1">
      <c r="A11" s="46" t="s">
        <v>29</v>
      </c>
      <c r="B11" s="63">
        <v>19881.112080999999</v>
      </c>
      <c r="C11" s="63">
        <v>19154.104162</v>
      </c>
      <c r="D11" s="63">
        <v>23079.604500000001</v>
      </c>
      <c r="E11" s="63">
        <v>26264.726244000001</v>
      </c>
      <c r="F11" s="48">
        <v>27299.210016000001</v>
      </c>
      <c r="G11" s="49">
        <v>29275.755034000002</v>
      </c>
      <c r="H11" s="50">
        <f t="shared" si="7"/>
        <v>3.7322854803909372E-2</v>
      </c>
      <c r="I11" s="51">
        <f t="shared" si="8"/>
        <v>2.9435617111358513E-2</v>
      </c>
      <c r="J11" s="51">
        <f t="shared" si="9"/>
        <v>2.9563489105466748E-2</v>
      </c>
      <c r="K11" s="51">
        <f t="shared" si="10"/>
        <v>2.9627838117113944E-2</v>
      </c>
      <c r="L11" s="51">
        <f t="shared" si="11"/>
        <v>3.6326981958614196E-2</v>
      </c>
      <c r="M11" s="37">
        <f t="shared" si="12"/>
        <v>2.6584131990258775E-2</v>
      </c>
      <c r="N11" s="50">
        <f t="shared" si="3"/>
        <v>-3.6567769249426813E-2</v>
      </c>
      <c r="O11" s="51">
        <f t="shared" si="3"/>
        <v>0.20494304013381306</v>
      </c>
      <c r="P11" s="51">
        <f t="shared" si="3"/>
        <v>0.13800590664367754</v>
      </c>
      <c r="Q11" s="51">
        <f t="shared" si="3"/>
        <v>3.9386809608812141E-2</v>
      </c>
      <c r="R11" s="68">
        <f t="shared" si="3"/>
        <v>7.240301154654484E-2</v>
      </c>
      <c r="S11" s="52"/>
      <c r="T11" s="64">
        <v>30628.474076953444</v>
      </c>
      <c r="U11" s="65">
        <v>30628.474076953444</v>
      </c>
      <c r="V11" s="42">
        <f t="shared" si="4"/>
        <v>0.95583459236151425</v>
      </c>
      <c r="W11" s="42">
        <f t="shared" si="5"/>
        <v>0.95583459236151425</v>
      </c>
      <c r="X11" s="66">
        <v>29680.618818999999</v>
      </c>
      <c r="Y11" s="67">
        <f t="shared" si="13"/>
        <v>-3.0946865180811051E-2</v>
      </c>
    </row>
    <row r="12" spans="1:28" hidden="1">
      <c r="A12" s="46" t="s">
        <v>30</v>
      </c>
      <c r="B12" s="63"/>
      <c r="C12" s="63"/>
      <c r="D12" s="63"/>
      <c r="E12" s="63"/>
      <c r="F12" s="48"/>
      <c r="G12" s="49">
        <v>7630.1627790000002</v>
      </c>
      <c r="H12" s="50"/>
      <c r="I12" s="51"/>
      <c r="J12" s="51"/>
      <c r="K12" s="51"/>
      <c r="L12" s="51"/>
      <c r="M12" s="37"/>
      <c r="N12" s="50"/>
      <c r="O12" s="51"/>
      <c r="P12" s="51"/>
      <c r="Q12" s="51"/>
      <c r="R12" s="68"/>
      <c r="S12" s="52"/>
      <c r="T12" s="64">
        <v>5398.0306758000006</v>
      </c>
      <c r="U12" s="65">
        <v>5398.0306758000006</v>
      </c>
      <c r="V12" s="42">
        <f t="shared" si="4"/>
        <v>1.4135085992020955</v>
      </c>
      <c r="W12" s="42">
        <f t="shared" si="5"/>
        <v>1.4135085992020955</v>
      </c>
      <c r="X12" s="66">
        <v>5625.3311030000004</v>
      </c>
      <c r="Y12" s="67"/>
    </row>
    <row r="13" spans="1:28" hidden="1">
      <c r="A13" s="33" t="s">
        <v>31</v>
      </c>
      <c r="B13" s="34">
        <f t="shared" ref="B13:F13" si="14">+B15+B33+B42+B52+B56</f>
        <v>194709.46855700001</v>
      </c>
      <c r="C13" s="34">
        <f t="shared" si="14"/>
        <v>203441.57373200002</v>
      </c>
      <c r="D13" s="34">
        <f t="shared" si="14"/>
        <v>224519.37615900001</v>
      </c>
      <c r="E13" s="34">
        <f t="shared" si="14"/>
        <v>260567.12217349999</v>
      </c>
      <c r="F13" s="57">
        <f t="shared" si="14"/>
        <v>216346.87094541002</v>
      </c>
      <c r="G13" s="57">
        <f>+G15+G33+G42+G52+G56</f>
        <v>258210.73728299997</v>
      </c>
      <c r="H13" s="35">
        <f t="shared" si="7"/>
        <v>0.36552850737380582</v>
      </c>
      <c r="I13" s="36">
        <f t="shared" si="8"/>
        <v>0.31264465402604741</v>
      </c>
      <c r="J13" s="36">
        <f t="shared" si="9"/>
        <v>0.28759488192454891</v>
      </c>
      <c r="K13" s="36">
        <f t="shared" si="10"/>
        <v>0.29393188578016494</v>
      </c>
      <c r="L13" s="36">
        <f t="shared" si="11"/>
        <v>0.28789217244858983</v>
      </c>
      <c r="M13" s="37">
        <f t="shared" si="12"/>
        <v>0.23447075278712018</v>
      </c>
      <c r="N13" s="35">
        <f t="shared" si="3"/>
        <v>4.4846844068313678E-2</v>
      </c>
      <c r="O13" s="36">
        <f t="shared" si="3"/>
        <v>0.10360617075626066</v>
      </c>
      <c r="P13" s="36">
        <f t="shared" si="3"/>
        <v>0.16055516735879272</v>
      </c>
      <c r="Q13" s="36">
        <f t="shared" si="3"/>
        <v>-0.16970771622770459</v>
      </c>
      <c r="R13" s="68">
        <f t="shared" si="3"/>
        <v>0.19350345190873272</v>
      </c>
      <c r="S13" s="39"/>
      <c r="T13" s="40">
        <f>+T15+T33+T42+T52+T56</f>
        <v>232752.33415736689</v>
      </c>
      <c r="U13" s="41">
        <f>+U15+U33+U42+U52+U56</f>
        <v>253563.88893728307</v>
      </c>
      <c r="V13" s="42">
        <f t="shared" si="4"/>
        <v>1.1093797972759334</v>
      </c>
      <c r="W13" s="42">
        <f t="shared" si="5"/>
        <v>1.0183261440151923</v>
      </c>
      <c r="X13" s="43">
        <f>+X15+X33+X42+X52+X56</f>
        <v>245489.85478099997</v>
      </c>
      <c r="Y13" s="44">
        <f t="shared" si="13"/>
        <v>5.4725640753493288E-2</v>
      </c>
    </row>
    <row r="14" spans="1:28" hidden="1">
      <c r="A14" s="46"/>
      <c r="B14" s="47"/>
      <c r="C14" s="47"/>
      <c r="D14" s="47"/>
      <c r="E14" s="47"/>
      <c r="F14" s="48"/>
      <c r="G14" s="48"/>
      <c r="H14" s="50"/>
      <c r="I14" s="51"/>
      <c r="J14" s="51"/>
      <c r="K14" s="51"/>
      <c r="L14" s="51"/>
      <c r="M14" s="37"/>
      <c r="N14" s="50"/>
      <c r="O14" s="51"/>
      <c r="P14" s="51"/>
      <c r="Q14" s="51"/>
      <c r="R14" s="68"/>
      <c r="S14" s="52"/>
      <c r="T14" s="53"/>
      <c r="U14" s="54"/>
      <c r="V14" s="42"/>
      <c r="W14" s="42"/>
      <c r="X14" s="55"/>
      <c r="Y14" s="67"/>
    </row>
    <row r="15" spans="1:28" s="61" customFormat="1" hidden="1">
      <c r="A15" s="33" t="s">
        <v>32</v>
      </c>
      <c r="B15" s="34">
        <f t="shared" ref="B15:F15" si="15">+B17+B20+B23+B26+B29</f>
        <v>95993.217423999988</v>
      </c>
      <c r="C15" s="34">
        <f t="shared" si="15"/>
        <v>98618.644153999994</v>
      </c>
      <c r="D15" s="34">
        <f t="shared" si="15"/>
        <v>106993.27097900001</v>
      </c>
      <c r="E15" s="34">
        <f t="shared" si="15"/>
        <v>111115.40113699999</v>
      </c>
      <c r="F15" s="57">
        <f t="shared" si="15"/>
        <v>114922.21997600001</v>
      </c>
      <c r="G15" s="57">
        <f>+G17+G20+G23+G26+G29</f>
        <v>126189.71668099999</v>
      </c>
      <c r="H15" s="35">
        <f t="shared" si="7"/>
        <v>0.18020827514472956</v>
      </c>
      <c r="I15" s="36">
        <f t="shared" si="8"/>
        <v>0.15155502052231445</v>
      </c>
      <c r="J15" s="36">
        <f t="shared" si="9"/>
        <v>0.13705149934202374</v>
      </c>
      <c r="K15" s="36">
        <f t="shared" si="10"/>
        <v>0.12534336305741145</v>
      </c>
      <c r="L15" s="36">
        <f t="shared" si="11"/>
        <v>0.15292667477429631</v>
      </c>
      <c r="M15" s="37">
        <f t="shared" si="12"/>
        <v>0.11458779048277587</v>
      </c>
      <c r="N15" s="35">
        <f t="shared" si="3"/>
        <v>2.7350127440812333E-2</v>
      </c>
      <c r="O15" s="36">
        <f t="shared" si="3"/>
        <v>8.4919306048483509E-2</v>
      </c>
      <c r="P15" s="36">
        <f t="shared" si="3"/>
        <v>3.8527003803903261E-2</v>
      </c>
      <c r="Q15" s="36">
        <f t="shared" si="3"/>
        <v>3.4260046762612031E-2</v>
      </c>
      <c r="R15" s="68">
        <f t="shared" si="3"/>
        <v>9.8044544452352653E-2</v>
      </c>
      <c r="S15" s="39"/>
      <c r="T15" s="40">
        <f>+T17+T20+T23+T26+T29</f>
        <v>118105.37737887763</v>
      </c>
      <c r="U15" s="41">
        <f>+U17+U20+U23+U26+U29</f>
        <v>124297.93215909999</v>
      </c>
      <c r="V15" s="42">
        <f t="shared" si="4"/>
        <v>1.0684502220096896</v>
      </c>
      <c r="W15" s="42">
        <f t="shared" si="5"/>
        <v>1.0152197585996727</v>
      </c>
      <c r="X15" s="43">
        <f>+X17+X20+X23+X26+X29</f>
        <v>127056.335236</v>
      </c>
      <c r="Y15" s="44">
        <f t="shared" si="13"/>
        <v>7.5787894300595904E-2</v>
      </c>
      <c r="Z15" s="59"/>
    </row>
    <row r="16" spans="1:28" hidden="1">
      <c r="A16" s="46"/>
      <c r="B16" s="63"/>
      <c r="C16" s="63"/>
      <c r="D16" s="63"/>
      <c r="E16" s="63"/>
      <c r="F16" s="48"/>
      <c r="G16" s="49"/>
      <c r="H16" s="50"/>
      <c r="I16" s="51"/>
      <c r="J16" s="51"/>
      <c r="K16" s="51"/>
      <c r="L16" s="51"/>
      <c r="M16" s="37"/>
      <c r="N16" s="50"/>
      <c r="O16" s="51"/>
      <c r="P16" s="51"/>
      <c r="Q16" s="51"/>
      <c r="R16" s="68"/>
      <c r="S16" s="52"/>
      <c r="T16" s="64"/>
      <c r="U16" s="65"/>
      <c r="V16" s="42"/>
      <c r="W16" s="42"/>
      <c r="X16" s="66"/>
      <c r="Y16" s="67"/>
    </row>
    <row r="17" spans="1:26" s="61" customFormat="1" hidden="1">
      <c r="A17" s="33" t="s">
        <v>33</v>
      </c>
      <c r="B17" s="69">
        <f t="shared" ref="B17:G17" si="16">SUM(B18:B19)</f>
        <v>11300.5651</v>
      </c>
      <c r="C17" s="69">
        <f t="shared" si="16"/>
        <v>10324.428</v>
      </c>
      <c r="D17" s="69">
        <f t="shared" si="16"/>
        <v>12532.375</v>
      </c>
      <c r="E17" s="69">
        <f t="shared" si="16"/>
        <v>11029.832912</v>
      </c>
      <c r="F17" s="70">
        <f t="shared" si="16"/>
        <v>9757.1569999999992</v>
      </c>
      <c r="G17" s="71">
        <f t="shared" si="16"/>
        <v>10363.679654</v>
      </c>
      <c r="H17" s="35">
        <f t="shared" si="7"/>
        <v>2.1214575357306219E-2</v>
      </c>
      <c r="I17" s="36">
        <f t="shared" si="8"/>
        <v>1.5866359863736704E-2</v>
      </c>
      <c r="J17" s="36">
        <f t="shared" si="9"/>
        <v>1.6053166412714041E-2</v>
      </c>
      <c r="K17" s="36">
        <f t="shared" si="10"/>
        <v>1.2442166765404779E-2</v>
      </c>
      <c r="L17" s="36">
        <f t="shared" si="11"/>
        <v>1.2983821366941572E-2</v>
      </c>
      <c r="M17" s="37">
        <f t="shared" si="12"/>
        <v>9.4108393620156629E-3</v>
      </c>
      <c r="N17" s="35">
        <f t="shared" si="3"/>
        <v>-8.6379494420150721E-2</v>
      </c>
      <c r="O17" s="36">
        <f t="shared" si="3"/>
        <v>0.21385659331441897</v>
      </c>
      <c r="P17" s="36">
        <f t="shared" si="3"/>
        <v>-0.11989284457255708</v>
      </c>
      <c r="Q17" s="36">
        <f t="shared" si="3"/>
        <v>-0.11538487682940166</v>
      </c>
      <c r="R17" s="68">
        <f t="shared" si="3"/>
        <v>6.2161821727374111E-2</v>
      </c>
      <c r="S17" s="39"/>
      <c r="T17" s="72">
        <f>SUM(T18:T19)</f>
        <v>9812.1970199999996</v>
      </c>
      <c r="U17" s="73">
        <f>SUM(U18:U19)</f>
        <v>10161.7518</v>
      </c>
      <c r="V17" s="42">
        <f t="shared" si="4"/>
        <v>1.0562037872737293</v>
      </c>
      <c r="W17" s="42">
        <f t="shared" si="5"/>
        <v>1.0198713625341647</v>
      </c>
      <c r="X17" s="74">
        <f>SUM(X18:X19)</f>
        <v>9776.6676800000005</v>
      </c>
      <c r="Y17" s="44">
        <f t="shared" si="13"/>
        <v>-3.620936262040032E-3</v>
      </c>
      <c r="Z17" s="59"/>
    </row>
    <row r="18" spans="1:26" hidden="1">
      <c r="A18" s="46" t="s">
        <v>34</v>
      </c>
      <c r="B18" s="63">
        <v>6610.1661000000004</v>
      </c>
      <c r="C18" s="63">
        <v>6214.4139999999998</v>
      </c>
      <c r="D18" s="63">
        <v>7231.4880000000003</v>
      </c>
      <c r="E18" s="63">
        <v>6727.5609999999997</v>
      </c>
      <c r="F18" s="48">
        <v>5562.19</v>
      </c>
      <c r="G18" s="49">
        <v>5458.2476539999998</v>
      </c>
      <c r="H18" s="50">
        <f t="shared" si="7"/>
        <v>1.2409279147709257E-2</v>
      </c>
      <c r="I18" s="51">
        <f t="shared" si="8"/>
        <v>9.5501783601225614E-3</v>
      </c>
      <c r="J18" s="51">
        <f t="shared" si="9"/>
        <v>9.2630710679775085E-3</v>
      </c>
      <c r="K18" s="51">
        <f t="shared" si="10"/>
        <v>7.5890030750479726E-3</v>
      </c>
      <c r="L18" s="51">
        <f t="shared" si="11"/>
        <v>7.4015905830959513E-3</v>
      </c>
      <c r="M18" s="37">
        <f t="shared" si="12"/>
        <v>4.9564144767893503E-3</v>
      </c>
      <c r="N18" s="50">
        <f t="shared" si="3"/>
        <v>-5.9870220205207943E-2</v>
      </c>
      <c r="O18" s="51">
        <f t="shared" si="3"/>
        <v>0.16366370183898282</v>
      </c>
      <c r="P18" s="51">
        <f t="shared" si="3"/>
        <v>-6.9685104918932386E-2</v>
      </c>
      <c r="Q18" s="51">
        <f t="shared" si="3"/>
        <v>-0.1732234014674858</v>
      </c>
      <c r="R18" s="68">
        <f t="shared" si="3"/>
        <v>-1.8687305899295029E-2</v>
      </c>
      <c r="S18" s="52"/>
      <c r="T18" s="64">
        <v>5508.7547999999997</v>
      </c>
      <c r="U18" s="65">
        <v>5508.7547999999997</v>
      </c>
      <c r="V18" s="42">
        <f t="shared" si="4"/>
        <v>0.99083147683392991</v>
      </c>
      <c r="W18" s="42">
        <f t="shared" si="5"/>
        <v>0.99083147683392991</v>
      </c>
      <c r="X18" s="66">
        <v>4879.2182400000002</v>
      </c>
      <c r="Y18" s="67">
        <f t="shared" si="13"/>
        <v>-0.11427928503915251</v>
      </c>
    </row>
    <row r="19" spans="1:26" hidden="1">
      <c r="A19" s="46" t="s">
        <v>35</v>
      </c>
      <c r="B19" s="63">
        <v>4690.3990000000003</v>
      </c>
      <c r="C19" s="63">
        <v>4110.0140000000001</v>
      </c>
      <c r="D19" s="63">
        <v>5300.8869999999997</v>
      </c>
      <c r="E19" s="63">
        <v>4302.2719120000002</v>
      </c>
      <c r="F19" s="48">
        <v>4194.9669999999996</v>
      </c>
      <c r="G19" s="49">
        <v>4905.4319999999998</v>
      </c>
      <c r="H19" s="50">
        <f t="shared" si="7"/>
        <v>8.8052962095969654E-3</v>
      </c>
      <c r="I19" s="51">
        <f t="shared" si="8"/>
        <v>6.3161815036141423E-3</v>
      </c>
      <c r="J19" s="51">
        <f t="shared" si="9"/>
        <v>6.7900953447365313E-3</v>
      </c>
      <c r="K19" s="51">
        <f t="shared" si="10"/>
        <v>4.8531636903568062E-3</v>
      </c>
      <c r="L19" s="51">
        <f t="shared" si="11"/>
        <v>5.5822307838456209E-3</v>
      </c>
      <c r="M19" s="37">
        <f t="shared" si="12"/>
        <v>4.4544248852263118E-3</v>
      </c>
      <c r="N19" s="50">
        <f t="shared" si="3"/>
        <v>-0.1237389399068182</v>
      </c>
      <c r="O19" s="51">
        <f t="shared" si="3"/>
        <v>0.28974913467448032</v>
      </c>
      <c r="P19" s="51">
        <f t="shared" si="3"/>
        <v>-0.18838641306634146</v>
      </c>
      <c r="Q19" s="51">
        <f t="shared" si="3"/>
        <v>-2.4941452840463913E-2</v>
      </c>
      <c r="R19" s="68">
        <f t="shared" si="3"/>
        <v>0.16936128460605296</v>
      </c>
      <c r="S19" s="52"/>
      <c r="T19" s="64">
        <v>4303.4422199999999</v>
      </c>
      <c r="U19" s="65">
        <v>4652.9970000000003</v>
      </c>
      <c r="V19" s="42">
        <f t="shared" si="4"/>
        <v>1.1398856425217672</v>
      </c>
      <c r="W19" s="42">
        <f t="shared" si="5"/>
        <v>1.0542521304011157</v>
      </c>
      <c r="X19" s="66">
        <v>4897.4494400000003</v>
      </c>
      <c r="Y19" s="67">
        <f t="shared" si="13"/>
        <v>0.13803071811662443</v>
      </c>
    </row>
    <row r="20" spans="1:26" s="61" customFormat="1" ht="12.75" hidden="1" customHeight="1">
      <c r="A20" s="33" t="s">
        <v>36</v>
      </c>
      <c r="B20" s="69">
        <f t="shared" ref="B20:G20" si="17">SUM(B21:B22)</f>
        <v>0</v>
      </c>
      <c r="C20" s="69">
        <f t="shared" si="17"/>
        <v>0</v>
      </c>
      <c r="D20" s="69">
        <f t="shared" si="17"/>
        <v>1712.2929999999999</v>
      </c>
      <c r="E20" s="69">
        <f t="shared" si="17"/>
        <v>4031.6582530000001</v>
      </c>
      <c r="F20" s="70">
        <f t="shared" si="17"/>
        <v>3626.578</v>
      </c>
      <c r="G20" s="71">
        <f t="shared" si="17"/>
        <v>3722.8180000000002</v>
      </c>
      <c r="H20" s="35">
        <f t="shared" si="7"/>
        <v>0</v>
      </c>
      <c r="I20" s="36">
        <f t="shared" si="8"/>
        <v>0</v>
      </c>
      <c r="J20" s="36">
        <f t="shared" si="9"/>
        <v>2.1933372147199042E-3</v>
      </c>
      <c r="K20" s="36">
        <f t="shared" si="10"/>
        <v>4.5478988417287543E-3</v>
      </c>
      <c r="L20" s="36">
        <f t="shared" si="11"/>
        <v>4.825877140777814E-3</v>
      </c>
      <c r="M20" s="37">
        <f t="shared" si="12"/>
        <v>3.3805408254295342E-3</v>
      </c>
      <c r="N20" s="35"/>
      <c r="O20" s="36"/>
      <c r="P20" s="36">
        <f t="shared" si="3"/>
        <v>1.3545376013334167</v>
      </c>
      <c r="Q20" s="36">
        <f t="shared" si="3"/>
        <v>-0.10047484870489098</v>
      </c>
      <c r="R20" s="68">
        <f t="shared" si="3"/>
        <v>2.6537413506617046E-2</v>
      </c>
      <c r="S20" s="39"/>
      <c r="T20" s="72">
        <f>SUM(T21:T22)</f>
        <v>4246.3314</v>
      </c>
      <c r="U20" s="73">
        <f>SUM(U21:U22)</f>
        <v>4246.3314</v>
      </c>
      <c r="V20" s="42">
        <f t="shared" si="4"/>
        <v>0.87671395595737067</v>
      </c>
      <c r="W20" s="42">
        <f t="shared" si="5"/>
        <v>0.87671395595737067</v>
      </c>
      <c r="X20" s="74">
        <f>SUM(X21:X22)</f>
        <v>3700.6028799999999</v>
      </c>
      <c r="Y20" s="44">
        <f t="shared" si="13"/>
        <v>-0.12851764702114396</v>
      </c>
      <c r="Z20" s="59"/>
    </row>
    <row r="21" spans="1:26" hidden="1">
      <c r="A21" s="46" t="s">
        <v>37</v>
      </c>
      <c r="B21" s="63">
        <v>0</v>
      </c>
      <c r="C21" s="63">
        <v>0</v>
      </c>
      <c r="D21" s="63">
        <v>1712.2929999999999</v>
      </c>
      <c r="E21" s="63">
        <v>2132.2252880000001</v>
      </c>
      <c r="F21" s="48">
        <v>1952.117</v>
      </c>
      <c r="G21" s="49">
        <v>1925.412</v>
      </c>
      <c r="H21" s="50">
        <f t="shared" si="7"/>
        <v>0</v>
      </c>
      <c r="I21" s="51">
        <f t="shared" si="8"/>
        <v>0</v>
      </c>
      <c r="J21" s="51">
        <f t="shared" si="9"/>
        <v>2.1933372147199042E-3</v>
      </c>
      <c r="K21" s="51">
        <f t="shared" si="10"/>
        <v>2.4052497282933669E-3</v>
      </c>
      <c r="L21" s="51">
        <f t="shared" si="11"/>
        <v>2.597676599379295E-3</v>
      </c>
      <c r="M21" s="37">
        <f t="shared" si="12"/>
        <v>1.7483889547573719E-3</v>
      </c>
      <c r="N21" s="50"/>
      <c r="O21" s="51"/>
      <c r="P21" s="51">
        <f t="shared" si="3"/>
        <v>0.2452455788816518</v>
      </c>
      <c r="Q21" s="51">
        <f t="shared" si="3"/>
        <v>-8.446963321072859E-2</v>
      </c>
      <c r="R21" s="68">
        <f t="shared" si="3"/>
        <v>-1.3680020203707016E-2</v>
      </c>
      <c r="S21" s="52"/>
      <c r="T21" s="64">
        <v>2383.971544</v>
      </c>
      <c r="U21" s="65">
        <v>2383.971544</v>
      </c>
      <c r="V21" s="42">
        <f t="shared" si="4"/>
        <v>0.80764890203739781</v>
      </c>
      <c r="W21" s="42">
        <f t="shared" si="5"/>
        <v>0.80764890203739781</v>
      </c>
      <c r="X21" s="66">
        <v>1785.55728</v>
      </c>
      <c r="Y21" s="67">
        <f t="shared" si="13"/>
        <v>-0.25101569081480612</v>
      </c>
    </row>
    <row r="22" spans="1:26" hidden="1">
      <c r="A22" s="46" t="s">
        <v>38</v>
      </c>
      <c r="B22" s="63">
        <v>0</v>
      </c>
      <c r="C22" s="63">
        <v>0</v>
      </c>
      <c r="D22" s="63">
        <v>0</v>
      </c>
      <c r="E22" s="63">
        <v>1899.432965</v>
      </c>
      <c r="F22" s="48">
        <v>1674.461</v>
      </c>
      <c r="G22" s="49">
        <v>1797.4059999999999</v>
      </c>
      <c r="H22" s="50">
        <f t="shared" si="7"/>
        <v>0</v>
      </c>
      <c r="I22" s="51">
        <f t="shared" si="8"/>
        <v>0</v>
      </c>
      <c r="J22" s="51">
        <f t="shared" si="9"/>
        <v>0</v>
      </c>
      <c r="K22" s="51">
        <f t="shared" si="10"/>
        <v>2.1426491134353873E-3</v>
      </c>
      <c r="L22" s="51">
        <f t="shared" si="11"/>
        <v>2.2282005413985194E-3</v>
      </c>
      <c r="M22" s="37">
        <f t="shared" si="12"/>
        <v>1.6321518706721618E-3</v>
      </c>
      <c r="N22" s="50"/>
      <c r="O22" s="51"/>
      <c r="P22" s="51"/>
      <c r="Q22" s="51">
        <f t="shared" si="3"/>
        <v>-0.11844164503062626</v>
      </c>
      <c r="R22" s="68">
        <f t="shared" si="3"/>
        <v>7.3423627065664673E-2</v>
      </c>
      <c r="S22" s="52"/>
      <c r="T22" s="64">
        <v>1862.359856</v>
      </c>
      <c r="U22" s="65">
        <v>1862.359856</v>
      </c>
      <c r="V22" s="42">
        <f t="shared" si="4"/>
        <v>0.96512282210619127</v>
      </c>
      <c r="W22" s="42">
        <f t="shared" si="5"/>
        <v>0.96512282210619127</v>
      </c>
      <c r="X22" s="66">
        <v>1915.0455999999999</v>
      </c>
      <c r="Y22" s="67">
        <f t="shared" si="13"/>
        <v>2.8289776452311954E-2</v>
      </c>
    </row>
    <row r="23" spans="1:26" s="61" customFormat="1" hidden="1">
      <c r="A23" s="33" t="s">
        <v>39</v>
      </c>
      <c r="B23" s="69">
        <f t="shared" ref="B23:G23" si="18">SUM(B24:B25)</f>
        <v>69749.832999999999</v>
      </c>
      <c r="C23" s="69">
        <f t="shared" si="18"/>
        <v>72498.592999999993</v>
      </c>
      <c r="D23" s="69">
        <f t="shared" si="18"/>
        <v>75920.69</v>
      </c>
      <c r="E23" s="69">
        <f t="shared" si="18"/>
        <v>78149.037360999995</v>
      </c>
      <c r="F23" s="70">
        <f t="shared" si="18"/>
        <v>82408.156998999999</v>
      </c>
      <c r="G23" s="71">
        <f t="shared" si="18"/>
        <v>91246.229000000007</v>
      </c>
      <c r="H23" s="35">
        <f t="shared" si="7"/>
        <v>0.13094151268046092</v>
      </c>
      <c r="I23" s="36">
        <f t="shared" si="8"/>
        <v>0.11141428524200882</v>
      </c>
      <c r="J23" s="36">
        <f t="shared" si="9"/>
        <v>9.7249521398623542E-2</v>
      </c>
      <c r="K23" s="36">
        <f t="shared" si="10"/>
        <v>8.8155764748126086E-2</v>
      </c>
      <c r="L23" s="36">
        <f t="shared" si="11"/>
        <v>0.10966030265310807</v>
      </c>
      <c r="M23" s="37">
        <f t="shared" si="12"/>
        <v>8.2857019145440983E-2</v>
      </c>
      <c r="N23" s="35">
        <f t="shared" si="3"/>
        <v>3.9408839874928374E-2</v>
      </c>
      <c r="O23" s="36">
        <f t="shared" si="3"/>
        <v>4.7202253980294616E-2</v>
      </c>
      <c r="P23" s="36">
        <f t="shared" si="3"/>
        <v>2.9350989315297223E-2</v>
      </c>
      <c r="Q23" s="36">
        <f t="shared" si="3"/>
        <v>5.4499962914776767E-2</v>
      </c>
      <c r="R23" s="68">
        <f t="shared" si="3"/>
        <v>0.10724753862784792</v>
      </c>
      <c r="S23" s="39"/>
      <c r="T23" s="72">
        <f>SUM(T24:T25)</f>
        <v>85352.228772777627</v>
      </c>
      <c r="U23" s="73">
        <f>SUM(U24:U25)</f>
        <v>91195.228772999995</v>
      </c>
      <c r="V23" s="42">
        <f t="shared" si="4"/>
        <v>1.0690550242444543</v>
      </c>
      <c r="W23" s="42">
        <f t="shared" si="5"/>
        <v>1.0005592422727176</v>
      </c>
      <c r="X23" s="74">
        <f>SUM(X24:X25)</f>
        <v>92706.979039999991</v>
      </c>
      <c r="Y23" s="44">
        <f t="shared" si="13"/>
        <v>8.6169399123741441E-2</v>
      </c>
      <c r="Z23" s="59"/>
    </row>
    <row r="24" spans="1:26" hidden="1">
      <c r="A24" s="46" t="s">
        <v>40</v>
      </c>
      <c r="B24" s="63">
        <v>69749.832999999999</v>
      </c>
      <c r="C24" s="63">
        <v>72498.592999999993</v>
      </c>
      <c r="D24" s="63">
        <v>75920.69</v>
      </c>
      <c r="E24" s="63">
        <v>77494.119003</v>
      </c>
      <c r="F24" s="48">
        <v>81336.640998999996</v>
      </c>
      <c r="G24" s="49">
        <v>90292.459000000003</v>
      </c>
      <c r="H24" s="50">
        <f t="shared" si="7"/>
        <v>0.13094151268046092</v>
      </c>
      <c r="I24" s="51">
        <f t="shared" si="8"/>
        <v>0.11141428524200882</v>
      </c>
      <c r="J24" s="51">
        <f t="shared" si="9"/>
        <v>9.7249521398623542E-2</v>
      </c>
      <c r="K24" s="51">
        <f t="shared" si="10"/>
        <v>8.7416986246858341E-2</v>
      </c>
      <c r="L24" s="51">
        <f t="shared" si="11"/>
        <v>0.1082344393267498</v>
      </c>
      <c r="M24" s="37">
        <f t="shared" si="12"/>
        <v>8.1990939089131493E-2</v>
      </c>
      <c r="N24" s="50">
        <f t="shared" si="3"/>
        <v>3.9408839874928374E-2</v>
      </c>
      <c r="O24" s="51">
        <f t="shared" si="3"/>
        <v>4.7202253980294616E-2</v>
      </c>
      <c r="P24" s="51">
        <f t="shared" si="3"/>
        <v>2.0724640450448979E-2</v>
      </c>
      <c r="Q24" s="51">
        <f t="shared" si="3"/>
        <v>4.9584691657069378E-2</v>
      </c>
      <c r="R24" s="68">
        <f t="shared" si="3"/>
        <v>0.11010803852977055</v>
      </c>
      <c r="S24" s="52"/>
      <c r="T24" s="64">
        <v>84468.987672777628</v>
      </c>
      <c r="U24" s="65">
        <v>90311.987672999996</v>
      </c>
      <c r="V24" s="42">
        <f t="shared" si="4"/>
        <v>1.0689421228745133</v>
      </c>
      <c r="W24" s="42">
        <f t="shared" si="5"/>
        <v>0.99978376433181049</v>
      </c>
      <c r="X24" s="66">
        <f>+[1]Hoja3!B26/1000000</f>
        <v>91676.364623999994</v>
      </c>
      <c r="Y24" s="67">
        <f t="shared" si="13"/>
        <v>8.5325717163118486E-2</v>
      </c>
    </row>
    <row r="25" spans="1:26" hidden="1">
      <c r="A25" s="46" t="s">
        <v>41</v>
      </c>
      <c r="B25" s="63">
        <v>0</v>
      </c>
      <c r="C25" s="63">
        <v>0</v>
      </c>
      <c r="D25" s="63">
        <v>0</v>
      </c>
      <c r="E25" s="63">
        <v>654.91835800000001</v>
      </c>
      <c r="F25" s="48">
        <v>1071.5160000000001</v>
      </c>
      <c r="G25" s="49">
        <v>953.77</v>
      </c>
      <c r="H25" s="50">
        <f t="shared" si="7"/>
        <v>0</v>
      </c>
      <c r="I25" s="51">
        <f t="shared" si="8"/>
        <v>0</v>
      </c>
      <c r="J25" s="51">
        <f t="shared" si="9"/>
        <v>0</v>
      </c>
      <c r="K25" s="51">
        <f t="shared" si="10"/>
        <v>7.3877850126775055E-4</v>
      </c>
      <c r="L25" s="51">
        <f t="shared" si="11"/>
        <v>1.4258633263582586E-3</v>
      </c>
      <c r="M25" s="37">
        <f t="shared" si="12"/>
        <v>8.6608005630947485E-4</v>
      </c>
      <c r="N25" s="50"/>
      <c r="O25" s="51"/>
      <c r="P25" s="51"/>
      <c r="Q25" s="51">
        <f t="shared" si="3"/>
        <v>0.63610622134980688</v>
      </c>
      <c r="R25" s="68">
        <f t="shared" si="3"/>
        <v>-0.10988729986299793</v>
      </c>
      <c r="S25" s="52"/>
      <c r="T25" s="64">
        <v>883.24109999999996</v>
      </c>
      <c r="U25" s="65">
        <v>883.24109999999996</v>
      </c>
      <c r="V25" s="42">
        <f t="shared" si="4"/>
        <v>1.0798523755291731</v>
      </c>
      <c r="W25" s="42">
        <f t="shared" si="5"/>
        <v>1.0798523755291731</v>
      </c>
      <c r="X25" s="66">
        <f>+[1]Hoja3!B27/1000000</f>
        <v>1030.6144159999999</v>
      </c>
      <c r="Y25" s="67">
        <f t="shared" si="13"/>
        <v>0.16685513842143435</v>
      </c>
    </row>
    <row r="26" spans="1:26" s="61" customFormat="1" hidden="1">
      <c r="A26" s="33" t="s">
        <v>42</v>
      </c>
      <c r="B26" s="69">
        <f t="shared" ref="B26:G26" si="19">SUM(B27:B28)</f>
        <v>13946.406000000001</v>
      </c>
      <c r="C26" s="69">
        <f t="shared" si="19"/>
        <v>14493.173000000001</v>
      </c>
      <c r="D26" s="69">
        <f t="shared" si="19"/>
        <v>15177.174000000001</v>
      </c>
      <c r="E26" s="69">
        <f t="shared" si="19"/>
        <v>15626.529852</v>
      </c>
      <c r="F26" s="70">
        <f t="shared" si="19"/>
        <v>16477.756001000002</v>
      </c>
      <c r="G26" s="71">
        <f t="shared" si="19"/>
        <v>18241.226999999999</v>
      </c>
      <c r="H26" s="35">
        <f t="shared" si="7"/>
        <v>2.6181618213994239E-2</v>
      </c>
      <c r="I26" s="36">
        <f t="shared" si="8"/>
        <v>2.2272797910488841E-2</v>
      </c>
      <c r="J26" s="36">
        <f t="shared" si="9"/>
        <v>1.9440983843582466E-2</v>
      </c>
      <c r="K26" s="36">
        <f t="shared" si="10"/>
        <v>1.7627455640930934E-2</v>
      </c>
      <c r="L26" s="36">
        <f t="shared" si="11"/>
        <v>2.1926903548342366E-2</v>
      </c>
      <c r="M26" s="37">
        <f t="shared" si="12"/>
        <v>1.6564122280333739E-2</v>
      </c>
      <c r="N26" s="35">
        <f t="shared" si="3"/>
        <v>3.920486754795463E-2</v>
      </c>
      <c r="O26" s="36">
        <f t="shared" si="3"/>
        <v>4.7194703326869841E-2</v>
      </c>
      <c r="P26" s="36">
        <f t="shared" si="3"/>
        <v>2.9607346664141741E-2</v>
      </c>
      <c r="Q26" s="36">
        <f t="shared" si="3"/>
        <v>5.4473140042096781E-2</v>
      </c>
      <c r="R26" s="68">
        <f t="shared" si="3"/>
        <v>0.10702130793130908</v>
      </c>
      <c r="S26" s="39"/>
      <c r="T26" s="72">
        <f>SUM(T27:T28)</f>
        <v>16428.981919999998</v>
      </c>
      <c r="U26" s="73">
        <f>SUM(U27:U28)</f>
        <v>16428.981919999998</v>
      </c>
      <c r="V26" s="42">
        <f t="shared" si="4"/>
        <v>1.1103078138879587</v>
      </c>
      <c r="W26" s="42">
        <f t="shared" si="5"/>
        <v>1.1103078138879587</v>
      </c>
      <c r="X26" s="74">
        <f>SUM(X27:X28)</f>
        <v>18064.119736000001</v>
      </c>
      <c r="Y26" s="44">
        <f t="shared" si="13"/>
        <v>9.9527641089521779E-2</v>
      </c>
      <c r="Z26" s="59"/>
    </row>
    <row r="27" spans="1:26" hidden="1">
      <c r="A27" s="46" t="s">
        <v>43</v>
      </c>
      <c r="B27" s="63">
        <v>13946.406000000001</v>
      </c>
      <c r="C27" s="63">
        <v>14493.173000000001</v>
      </c>
      <c r="D27" s="63">
        <v>15177.174000000001</v>
      </c>
      <c r="E27" s="63">
        <v>15495.605</v>
      </c>
      <c r="F27" s="48">
        <v>16263.453001</v>
      </c>
      <c r="G27" s="49">
        <v>18050.306</v>
      </c>
      <c r="H27" s="50">
        <f t="shared" si="7"/>
        <v>2.6181618213994239E-2</v>
      </c>
      <c r="I27" s="51">
        <f t="shared" si="8"/>
        <v>2.2272797910488841E-2</v>
      </c>
      <c r="J27" s="51">
        <f t="shared" si="9"/>
        <v>1.9440983843582466E-2</v>
      </c>
      <c r="K27" s="51">
        <f t="shared" si="10"/>
        <v>1.7479766291933842E-2</v>
      </c>
      <c r="L27" s="51">
        <f t="shared" si="11"/>
        <v>2.1641731149210149E-2</v>
      </c>
      <c r="M27" s="37">
        <f t="shared" si="12"/>
        <v>1.6390754623109609E-2</v>
      </c>
      <c r="N27" s="50">
        <f t="shared" si="3"/>
        <v>3.920486754795463E-2</v>
      </c>
      <c r="O27" s="51">
        <f t="shared" si="3"/>
        <v>4.7194703326869841E-2</v>
      </c>
      <c r="P27" s="51">
        <f t="shared" si="3"/>
        <v>2.0980915155878074E-2</v>
      </c>
      <c r="Q27" s="51">
        <f t="shared" si="3"/>
        <v>4.955263127835282E-2</v>
      </c>
      <c r="R27" s="68">
        <f t="shared" si="3"/>
        <v>0.1098692263500335</v>
      </c>
      <c r="S27" s="52"/>
      <c r="T27" s="64">
        <v>16252.33412</v>
      </c>
      <c r="U27" s="65">
        <v>16252.33412</v>
      </c>
      <c r="V27" s="42">
        <f t="shared" si="4"/>
        <v>1.1106285329063861</v>
      </c>
      <c r="W27" s="42">
        <f t="shared" si="5"/>
        <v>1.1106285329063861</v>
      </c>
      <c r="X27" s="66">
        <v>17857.995272</v>
      </c>
      <c r="Y27" s="67">
        <f t="shared" si="13"/>
        <v>9.879572621043313E-2</v>
      </c>
    </row>
    <row r="28" spans="1:26" hidden="1">
      <c r="A28" s="46" t="s">
        <v>44</v>
      </c>
      <c r="B28" s="63">
        <v>0</v>
      </c>
      <c r="C28" s="63">
        <v>0</v>
      </c>
      <c r="D28" s="63">
        <v>0</v>
      </c>
      <c r="E28" s="63">
        <v>130.92485199999999</v>
      </c>
      <c r="F28" s="48">
        <v>214.303</v>
      </c>
      <c r="G28" s="49">
        <v>190.92099999999999</v>
      </c>
      <c r="H28" s="50">
        <f t="shared" si="7"/>
        <v>0</v>
      </c>
      <c r="I28" s="51">
        <f t="shared" si="8"/>
        <v>0</v>
      </c>
      <c r="J28" s="51">
        <f t="shared" si="9"/>
        <v>0</v>
      </c>
      <c r="K28" s="51">
        <f t="shared" si="10"/>
        <v>1.4768934899708834E-4</v>
      </c>
      <c r="L28" s="51">
        <f t="shared" si="11"/>
        <v>2.8517239913221441E-4</v>
      </c>
      <c r="M28" s="37">
        <f t="shared" si="12"/>
        <v>1.733676572241329E-4</v>
      </c>
      <c r="N28" s="50"/>
      <c r="O28" s="51"/>
      <c r="P28" s="51"/>
      <c r="Q28" s="51">
        <f t="shared" si="3"/>
        <v>0.63683973459828713</v>
      </c>
      <c r="R28" s="68">
        <f t="shared" si="3"/>
        <v>-0.10910719868597268</v>
      </c>
      <c r="S28" s="52"/>
      <c r="T28" s="64">
        <v>176.64779999999999</v>
      </c>
      <c r="U28" s="65">
        <v>176.64779999999999</v>
      </c>
      <c r="V28" s="42">
        <f t="shared" si="4"/>
        <v>1.0808003269783151</v>
      </c>
      <c r="W28" s="42">
        <f t="shared" si="5"/>
        <v>1.0808003269783151</v>
      </c>
      <c r="X28" s="66">
        <v>206.12446399999999</v>
      </c>
      <c r="Y28" s="67">
        <f t="shared" si="13"/>
        <v>0.1668668616308836</v>
      </c>
    </row>
    <row r="29" spans="1:26" s="61" customFormat="1" hidden="1">
      <c r="A29" s="33" t="s">
        <v>45</v>
      </c>
      <c r="B29" s="75">
        <f t="shared" ref="B29:G29" si="20">SUM(B30:B31)</f>
        <v>996.4133240000001</v>
      </c>
      <c r="C29" s="75">
        <f t="shared" si="20"/>
        <v>1302.4501540000001</v>
      </c>
      <c r="D29" s="75">
        <f t="shared" si="20"/>
        <v>1650.7389790000002</v>
      </c>
      <c r="E29" s="75">
        <f t="shared" si="20"/>
        <v>2278.3427590000001</v>
      </c>
      <c r="F29" s="76">
        <f t="shared" si="20"/>
        <v>2652.5719760000002</v>
      </c>
      <c r="G29" s="77">
        <f t="shared" si="20"/>
        <v>2615.763027</v>
      </c>
      <c r="H29" s="35">
        <f t="shared" si="7"/>
        <v>1.8705688929681915E-3</v>
      </c>
      <c r="I29" s="36">
        <f t="shared" si="8"/>
        <v>2.0015775060800746E-3</v>
      </c>
      <c r="J29" s="36">
        <f t="shared" si="9"/>
        <v>2.1144904723837798E-3</v>
      </c>
      <c r="K29" s="36">
        <f t="shared" si="10"/>
        <v>2.5700770612208917E-3</v>
      </c>
      <c r="L29" s="36">
        <f t="shared" si="11"/>
        <v>3.5297700651264739E-3</v>
      </c>
      <c r="M29" s="37">
        <f t="shared" si="12"/>
        <v>2.3752688695559752E-3</v>
      </c>
      <c r="N29" s="35">
        <f t="shared" si="3"/>
        <v>0.30713843605728419</v>
      </c>
      <c r="O29" s="36">
        <f t="shared" si="3"/>
        <v>0.26741048318076366</v>
      </c>
      <c r="P29" s="36">
        <f t="shared" si="3"/>
        <v>0.38019565054445825</v>
      </c>
      <c r="Q29" s="36">
        <f t="shared" si="3"/>
        <v>0.16425501190358865</v>
      </c>
      <c r="R29" s="68">
        <f t="shared" si="3"/>
        <v>-1.3876701304636044E-2</v>
      </c>
      <c r="S29" s="39"/>
      <c r="T29" s="78">
        <f>SUM(T30:T31)</f>
        <v>2265.6382661000002</v>
      </c>
      <c r="U29" s="79">
        <f>SUM(U30:U31)</f>
        <v>2265.6382661000002</v>
      </c>
      <c r="V29" s="42">
        <f t="shared" si="4"/>
        <v>1.1545369206279754</v>
      </c>
      <c r="W29" s="42">
        <f t="shared" si="5"/>
        <v>1.1545369206279754</v>
      </c>
      <c r="X29" s="80">
        <f>SUM(X30:X31)</f>
        <v>2807.9659000000001</v>
      </c>
      <c r="Y29" s="44">
        <f t="shared" si="13"/>
        <v>0.23937079542426071</v>
      </c>
      <c r="Z29" s="59"/>
    </row>
    <row r="30" spans="1:26" hidden="1">
      <c r="A30" s="46" t="s">
        <v>46</v>
      </c>
      <c r="B30" s="63">
        <v>390.03284200000002</v>
      </c>
      <c r="C30" s="63">
        <v>498.60155700000001</v>
      </c>
      <c r="D30" s="63">
        <v>534.79188099999999</v>
      </c>
      <c r="E30" s="63">
        <v>652.25775299999998</v>
      </c>
      <c r="F30" s="48">
        <v>774.957358</v>
      </c>
      <c r="G30" s="49">
        <v>705.066553</v>
      </c>
      <c r="H30" s="50">
        <f t="shared" si="7"/>
        <v>7.322094997207981E-4</v>
      </c>
      <c r="I30" s="51">
        <f t="shared" si="8"/>
        <v>7.6624019577466456E-4</v>
      </c>
      <c r="J30" s="51">
        <f t="shared" si="9"/>
        <v>6.8503400687111289E-4</v>
      </c>
      <c r="K30" s="51">
        <f t="shared" si="10"/>
        <v>7.3577721454192401E-4</v>
      </c>
      <c r="L30" s="51">
        <f t="shared" si="11"/>
        <v>1.0312335758529856E-3</v>
      </c>
      <c r="M30" s="37">
        <f t="shared" si="12"/>
        <v>6.402424902483485E-4</v>
      </c>
      <c r="N30" s="50">
        <f t="shared" si="3"/>
        <v>0.27835787992437827</v>
      </c>
      <c r="O30" s="51">
        <f t="shared" si="3"/>
        <v>7.2583656211887795E-2</v>
      </c>
      <c r="P30" s="51">
        <f t="shared" si="3"/>
        <v>0.21964782221516185</v>
      </c>
      <c r="Q30" s="51">
        <f t="shared" si="3"/>
        <v>0.18811521125759623</v>
      </c>
      <c r="R30" s="68">
        <f t="shared" si="3"/>
        <v>-9.0186646114791783E-2</v>
      </c>
      <c r="S30" s="52"/>
      <c r="T30" s="64">
        <v>767.4187323000001</v>
      </c>
      <c r="U30" s="81">
        <v>767.4187323000001</v>
      </c>
      <c r="V30" s="42">
        <f t="shared" si="4"/>
        <v>0.91875077232852154</v>
      </c>
      <c r="W30" s="42">
        <f t="shared" si="5"/>
        <v>0.91875077232852154</v>
      </c>
      <c r="X30" s="66">
        <v>801.19505400000003</v>
      </c>
      <c r="Y30" s="67">
        <f t="shared" si="13"/>
        <v>4.4012897103476036E-2</v>
      </c>
    </row>
    <row r="31" spans="1:26" hidden="1">
      <c r="A31" s="46" t="s">
        <v>47</v>
      </c>
      <c r="B31" s="63">
        <v>606.38048200000003</v>
      </c>
      <c r="C31" s="63">
        <v>803.84859700000004</v>
      </c>
      <c r="D31" s="63">
        <v>1115.9470980000001</v>
      </c>
      <c r="E31" s="63">
        <v>1626.085006</v>
      </c>
      <c r="F31" s="48">
        <v>1877.6146180000001</v>
      </c>
      <c r="G31" s="49">
        <v>1910.6964740000001</v>
      </c>
      <c r="H31" s="50">
        <f t="shared" si="7"/>
        <v>1.1383593932473932E-3</v>
      </c>
      <c r="I31" s="51">
        <f t="shared" si="8"/>
        <v>1.2353373103054098E-3</v>
      </c>
      <c r="J31" s="51">
        <f t="shared" si="9"/>
        <v>1.4294564655126666E-3</v>
      </c>
      <c r="K31" s="51">
        <f t="shared" si="10"/>
        <v>1.8342998466789676E-3</v>
      </c>
      <c r="L31" s="51">
        <f t="shared" si="11"/>
        <v>2.498536489273488E-3</v>
      </c>
      <c r="M31" s="37">
        <f t="shared" si="12"/>
        <v>1.7350263793076267E-3</v>
      </c>
      <c r="N31" s="50">
        <f t="shared" si="3"/>
        <v>0.32565051293982777</v>
      </c>
      <c r="O31" s="51">
        <f t="shared" si="3"/>
        <v>0.38825532838492971</v>
      </c>
      <c r="P31" s="51">
        <f t="shared" si="3"/>
        <v>0.45713449043800453</v>
      </c>
      <c r="Q31" s="51">
        <f t="shared" si="3"/>
        <v>0.15468417153586375</v>
      </c>
      <c r="R31" s="68">
        <f t="shared" si="3"/>
        <v>1.7619087369077999E-2</v>
      </c>
      <c r="S31" s="52"/>
      <c r="T31" s="64">
        <v>1498.2195338000001</v>
      </c>
      <c r="U31" s="81">
        <v>1498.2195338000001</v>
      </c>
      <c r="V31" s="42">
        <f t="shared" si="4"/>
        <v>1.2753114152462133</v>
      </c>
      <c r="W31" s="42">
        <f t="shared" si="5"/>
        <v>1.2753114152462133</v>
      </c>
      <c r="X31" s="66">
        <v>2006.7708459999999</v>
      </c>
      <c r="Y31" s="67">
        <f t="shared" si="13"/>
        <v>0.33943711233702761</v>
      </c>
    </row>
    <row r="32" spans="1:26" hidden="1">
      <c r="A32" s="46"/>
      <c r="B32" s="63"/>
      <c r="C32" s="63"/>
      <c r="D32" s="63"/>
      <c r="E32" s="63"/>
      <c r="F32" s="48"/>
      <c r="G32" s="49"/>
      <c r="H32" s="50"/>
      <c r="I32" s="51"/>
      <c r="J32" s="51"/>
      <c r="K32" s="51"/>
      <c r="L32" s="51"/>
      <c r="M32" s="37"/>
      <c r="N32" s="50"/>
      <c r="O32" s="51"/>
      <c r="P32" s="51"/>
      <c r="Q32" s="51"/>
      <c r="R32" s="68"/>
      <c r="S32" s="52"/>
      <c r="T32" s="64"/>
      <c r="U32" s="65"/>
      <c r="V32" s="42"/>
      <c r="W32" s="42"/>
      <c r="X32" s="66"/>
      <c r="Y32" s="67"/>
    </row>
    <row r="33" spans="1:26" s="61" customFormat="1" hidden="1">
      <c r="A33" s="33" t="s">
        <v>48</v>
      </c>
      <c r="B33" s="34">
        <f t="shared" ref="B33:F33" si="21">SUM(B35:B40)</f>
        <v>14481.892067999999</v>
      </c>
      <c r="C33" s="34">
        <f t="shared" si="21"/>
        <v>12641.174712000002</v>
      </c>
      <c r="D33" s="34">
        <f t="shared" si="21"/>
        <v>11937.520419</v>
      </c>
      <c r="E33" s="34">
        <f t="shared" si="21"/>
        <v>15186.345703499999</v>
      </c>
      <c r="F33" s="57">
        <f t="shared" si="21"/>
        <v>14932.253370009999</v>
      </c>
      <c r="G33" s="58">
        <f>SUM(G35:G40)</f>
        <v>15284.689061999999</v>
      </c>
      <c r="H33" s="35">
        <f t="shared" si="7"/>
        <v>2.7186887370168878E-2</v>
      </c>
      <c r="I33" s="36">
        <f t="shared" si="8"/>
        <v>1.9426686600067355E-2</v>
      </c>
      <c r="J33" s="36">
        <f t="shared" si="9"/>
        <v>1.5291195949800324E-2</v>
      </c>
      <c r="K33" s="36">
        <f t="shared" si="10"/>
        <v>1.7130907358937818E-2</v>
      </c>
      <c r="L33" s="36">
        <f t="shared" si="11"/>
        <v>1.9870307545745255E-2</v>
      </c>
      <c r="M33" s="37">
        <f t="shared" si="12"/>
        <v>1.3879409462962532E-2</v>
      </c>
      <c r="N33" s="35">
        <f t="shared" si="3"/>
        <v>-0.12710475588112893</v>
      </c>
      <c r="O33" s="36">
        <f t="shared" si="3"/>
        <v>-5.5663679130392621E-2</v>
      </c>
      <c r="P33" s="36">
        <f t="shared" si="3"/>
        <v>0.27215243789900473</v>
      </c>
      <c r="Q33" s="36">
        <f t="shared" si="3"/>
        <v>-1.6731631061937383E-2</v>
      </c>
      <c r="R33" s="68">
        <f t="shared" si="3"/>
        <v>2.3602311269231038E-2</v>
      </c>
      <c r="S33" s="39"/>
      <c r="T33" s="40">
        <f>SUM(T35:T40)</f>
        <v>15237.259608</v>
      </c>
      <c r="U33" s="41">
        <f>SUM(U35:U40)</f>
        <v>15237.259608</v>
      </c>
      <c r="V33" s="42">
        <f t="shared" si="4"/>
        <v>1.0031127286152621</v>
      </c>
      <c r="W33" s="42">
        <f t="shared" si="5"/>
        <v>1.0031127286152621</v>
      </c>
      <c r="X33" s="43">
        <f>SUM(X35:X40)</f>
        <v>15706.998204000001</v>
      </c>
      <c r="Y33" s="44">
        <f t="shared" si="13"/>
        <v>3.0828285930980318E-2</v>
      </c>
      <c r="Z33" s="59"/>
    </row>
    <row r="34" spans="1:26" hidden="1">
      <c r="A34" s="46"/>
      <c r="B34" s="63"/>
      <c r="C34" s="63"/>
      <c r="D34" s="63"/>
      <c r="E34" s="63"/>
      <c r="F34" s="48"/>
      <c r="G34" s="49"/>
      <c r="H34" s="50"/>
      <c r="I34" s="51"/>
      <c r="J34" s="51"/>
      <c r="K34" s="51"/>
      <c r="L34" s="51"/>
      <c r="M34" s="37"/>
      <c r="N34" s="50"/>
      <c r="O34" s="51"/>
      <c r="P34" s="51"/>
      <c r="Q34" s="51"/>
      <c r="R34" s="68"/>
      <c r="S34" s="52"/>
      <c r="T34" s="64"/>
      <c r="U34" s="65"/>
      <c r="V34" s="42"/>
      <c r="W34" s="42"/>
      <c r="X34" s="66"/>
      <c r="Y34" s="67"/>
    </row>
    <row r="35" spans="1:26" hidden="1">
      <c r="A35" s="82" t="s">
        <v>49</v>
      </c>
      <c r="B35" s="47">
        <v>26.779394</v>
      </c>
      <c r="C35" s="47">
        <v>42.960811</v>
      </c>
      <c r="D35" s="47">
        <v>41.681328000000001</v>
      </c>
      <c r="E35" s="47">
        <v>125.62042099999999</v>
      </c>
      <c r="F35" s="48">
        <v>38.399352</v>
      </c>
      <c r="G35" s="49">
        <v>218.003445</v>
      </c>
      <c r="H35" s="50">
        <f t="shared" si="7"/>
        <v>5.0273014403146446E-5</v>
      </c>
      <c r="I35" s="51">
        <f t="shared" si="8"/>
        <v>6.602125438464758E-5</v>
      </c>
      <c r="J35" s="51">
        <f t="shared" si="9"/>
        <v>5.3391100624336348E-5</v>
      </c>
      <c r="K35" s="51">
        <f t="shared" si="10"/>
        <v>1.4170570304123899E-4</v>
      </c>
      <c r="L35" s="51">
        <f t="shared" si="11"/>
        <v>5.1097909665111529E-5</v>
      </c>
      <c r="M35" s="37">
        <f t="shared" si="12"/>
        <v>1.9796013286354101E-4</v>
      </c>
      <c r="N35" s="50">
        <f t="shared" si="3"/>
        <v>0.60424881160492283</v>
      </c>
      <c r="O35" s="51">
        <f t="shared" si="3"/>
        <v>-2.9782561600152264E-2</v>
      </c>
      <c r="P35" s="51">
        <f t="shared" si="3"/>
        <v>2.0138296217433376</v>
      </c>
      <c r="Q35" s="51">
        <f t="shared" si="3"/>
        <v>-0.69432237454450185</v>
      </c>
      <c r="R35" s="68">
        <f t="shared" si="3"/>
        <v>4.6772688507868567</v>
      </c>
      <c r="S35" s="52"/>
      <c r="T35" s="64">
        <v>19.692478999999999</v>
      </c>
      <c r="U35" s="65">
        <v>19.692478999999999</v>
      </c>
      <c r="V35" s="42">
        <f t="shared" si="4"/>
        <v>11.070391137652097</v>
      </c>
      <c r="W35" s="42">
        <f t="shared" si="5"/>
        <v>11.070391137652097</v>
      </c>
      <c r="X35" s="66">
        <v>322.04186700000002</v>
      </c>
      <c r="Y35" s="67">
        <f t="shared" si="13"/>
        <v>15.353546295517189</v>
      </c>
    </row>
    <row r="36" spans="1:26" ht="13.5" hidden="1" customHeight="1">
      <c r="A36" s="46" t="s">
        <v>50</v>
      </c>
      <c r="B36" s="63">
        <v>149.00240299999999</v>
      </c>
      <c r="C36" s="63">
        <v>169.30800199999999</v>
      </c>
      <c r="D36" s="63">
        <v>206.218267</v>
      </c>
      <c r="E36" s="63">
        <v>226.540693</v>
      </c>
      <c r="F36" s="48">
        <v>210.57823999999999</v>
      </c>
      <c r="G36" s="49">
        <v>138.22864000000001</v>
      </c>
      <c r="H36" s="50">
        <f t="shared" si="7"/>
        <v>2.797225341291304E-4</v>
      </c>
      <c r="I36" s="51">
        <f t="shared" si="8"/>
        <v>2.6018891192250589E-4</v>
      </c>
      <c r="J36" s="51">
        <f t="shared" si="9"/>
        <v>2.6415233804386609E-4</v>
      </c>
      <c r="K36" s="51">
        <f t="shared" si="10"/>
        <v>2.5554848418327217E-4</v>
      </c>
      <c r="L36" s="51">
        <f t="shared" si="11"/>
        <v>2.8021587148028372E-4</v>
      </c>
      <c r="M36" s="37">
        <f t="shared" si="12"/>
        <v>1.2551985102779721E-4</v>
      </c>
      <c r="N36" s="50">
        <f t="shared" si="3"/>
        <v>0.13627699011001859</v>
      </c>
      <c r="O36" s="51">
        <f t="shared" si="3"/>
        <v>0.2180066184940273</v>
      </c>
      <c r="P36" s="51">
        <f t="shared" si="3"/>
        <v>9.8548136863161634E-2</v>
      </c>
      <c r="Q36" s="51">
        <f t="shared" si="3"/>
        <v>-7.0461747020434909E-2</v>
      </c>
      <c r="R36" s="68">
        <f t="shared" si="3"/>
        <v>-0.34357586044977861</v>
      </c>
      <c r="S36" s="52"/>
      <c r="T36" s="64">
        <v>131.37836799999999</v>
      </c>
      <c r="U36" s="65">
        <v>131.37836799999999</v>
      </c>
      <c r="V36" s="42">
        <f t="shared" si="4"/>
        <v>1.0521415519486437</v>
      </c>
      <c r="W36" s="42">
        <f t="shared" si="5"/>
        <v>1.0521415519486437</v>
      </c>
      <c r="X36" s="66">
        <v>147.58348799999999</v>
      </c>
      <c r="Y36" s="67">
        <f t="shared" si="13"/>
        <v>0.12334694247381726</v>
      </c>
    </row>
    <row r="37" spans="1:26" hidden="1">
      <c r="A37" s="46" t="s">
        <v>51</v>
      </c>
      <c r="B37" s="63">
        <v>976.48667999999998</v>
      </c>
      <c r="C37" s="63">
        <v>1246.1948400000001</v>
      </c>
      <c r="D37" s="63">
        <v>1214.1113310000001</v>
      </c>
      <c r="E37" s="63">
        <v>1293.3199864999999</v>
      </c>
      <c r="F37" s="48">
        <v>1292.1225135</v>
      </c>
      <c r="G37" s="49">
        <v>1293.040035</v>
      </c>
      <c r="H37" s="50">
        <f t="shared" si="7"/>
        <v>1.8331605609940484E-3</v>
      </c>
      <c r="I37" s="51">
        <f t="shared" si="8"/>
        <v>1.9151255441726927E-3</v>
      </c>
      <c r="J37" s="51">
        <f t="shared" si="9"/>
        <v>1.5551985350027221E-3</v>
      </c>
      <c r="K37" s="51">
        <f t="shared" si="10"/>
        <v>1.4589253601074003E-3</v>
      </c>
      <c r="L37" s="51">
        <f t="shared" si="11"/>
        <v>1.7194237931692142E-3</v>
      </c>
      <c r="M37" s="37">
        <f t="shared" si="12"/>
        <v>1.1741574869446568E-3</v>
      </c>
      <c r="N37" s="50">
        <f t="shared" si="3"/>
        <v>0.27620260012148873</v>
      </c>
      <c r="O37" s="51">
        <f t="shared" si="3"/>
        <v>-2.5745178819710123E-2</v>
      </c>
      <c r="P37" s="51">
        <f t="shared" si="3"/>
        <v>6.524002657545401E-2</v>
      </c>
      <c r="Q37" s="51">
        <f t="shared" si="3"/>
        <v>-9.2589074049691526E-4</v>
      </c>
      <c r="R37" s="68">
        <f t="shared" si="3"/>
        <v>7.1008862581823653E-4</v>
      </c>
      <c r="S37" s="52"/>
      <c r="T37" s="64">
        <v>1379.50928</v>
      </c>
      <c r="U37" s="65">
        <v>1379.50928</v>
      </c>
      <c r="V37" s="42">
        <f t="shared" si="4"/>
        <v>0.93731883775366842</v>
      </c>
      <c r="W37" s="42">
        <f t="shared" si="5"/>
        <v>0.93731883775366842</v>
      </c>
      <c r="X37" s="66">
        <v>1367.0904660000001</v>
      </c>
      <c r="Y37" s="67">
        <f t="shared" si="13"/>
        <v>-9.0023417602525177E-3</v>
      </c>
    </row>
    <row r="38" spans="1:26" hidden="1">
      <c r="A38" s="83" t="s">
        <v>52</v>
      </c>
      <c r="B38" s="63">
        <v>13325.665376999999</v>
      </c>
      <c r="C38" s="63">
        <v>11174.935541000001</v>
      </c>
      <c r="D38" s="63">
        <v>10468.370892999999</v>
      </c>
      <c r="E38" s="63">
        <v>13163.191289</v>
      </c>
      <c r="F38" s="48">
        <v>13270.268604999999</v>
      </c>
      <c r="G38" s="49">
        <v>13502.302441</v>
      </c>
      <c r="H38" s="50">
        <f t="shared" si="7"/>
        <v>2.5016300496920538E-2</v>
      </c>
      <c r="I38" s="51">
        <f t="shared" si="8"/>
        <v>1.7173401640029572E-2</v>
      </c>
      <c r="J38" s="51">
        <f t="shared" si="9"/>
        <v>1.3409309888615755E-2</v>
      </c>
      <c r="K38" s="51">
        <f t="shared" si="10"/>
        <v>1.4848694671020552E-2</v>
      </c>
      <c r="L38" s="51">
        <f t="shared" si="11"/>
        <v>1.7658709095144512E-2</v>
      </c>
      <c r="M38" s="37">
        <f t="shared" si="12"/>
        <v>1.2260896084390198E-2</v>
      </c>
      <c r="N38" s="50">
        <f t="shared" si="3"/>
        <v>-0.16139755690639979</v>
      </c>
      <c r="O38" s="51">
        <f t="shared" si="3"/>
        <v>-6.3227626271996712E-2</v>
      </c>
      <c r="P38" s="51">
        <f t="shared" si="3"/>
        <v>0.2574250018025227</v>
      </c>
      <c r="Q38" s="51">
        <f t="shared" si="3"/>
        <v>8.1346015300620585E-3</v>
      </c>
      <c r="R38" s="68">
        <f t="shared" si="3"/>
        <v>1.7485240344914672E-2</v>
      </c>
      <c r="S38" s="52"/>
      <c r="T38" s="64">
        <v>13497.579481000001</v>
      </c>
      <c r="U38" s="65">
        <v>13497.579481000001</v>
      </c>
      <c r="V38" s="42">
        <f t="shared" si="4"/>
        <v>1.0003499116272401</v>
      </c>
      <c r="W38" s="42">
        <f t="shared" si="5"/>
        <v>1.0003499116272401</v>
      </c>
      <c r="X38" s="66">
        <v>13806.736488</v>
      </c>
      <c r="Y38" s="67">
        <f t="shared" si="13"/>
        <v>2.2904625783844258E-2</v>
      </c>
    </row>
    <row r="39" spans="1:26" hidden="1">
      <c r="A39" s="83" t="s">
        <v>53</v>
      </c>
      <c r="B39" s="63">
        <v>3.9582139999999999</v>
      </c>
      <c r="C39" s="63">
        <v>7.7755179999999999</v>
      </c>
      <c r="D39" s="63">
        <v>7.1386000000000003</v>
      </c>
      <c r="E39" s="63">
        <v>9.4571339999999999</v>
      </c>
      <c r="F39" s="48">
        <v>4.7524309999999996</v>
      </c>
      <c r="G39" s="49">
        <v>0</v>
      </c>
      <c r="H39" s="50">
        <f t="shared" si="7"/>
        <v>7.4307637220146168E-6</v>
      </c>
      <c r="I39" s="51">
        <f t="shared" si="8"/>
        <v>1.1949249557937959E-5</v>
      </c>
      <c r="J39" s="51">
        <f t="shared" si="9"/>
        <v>9.1440875136436986E-6</v>
      </c>
      <c r="K39" s="51">
        <f t="shared" si="10"/>
        <v>1.0668088926602186E-5</v>
      </c>
      <c r="L39" s="51">
        <f t="shared" si="11"/>
        <v>6.3240465601522553E-6</v>
      </c>
      <c r="M39" s="37">
        <f t="shared" si="12"/>
        <v>0</v>
      </c>
      <c r="N39" s="50">
        <f t="shared" si="3"/>
        <v>0.96440061098263008</v>
      </c>
      <c r="O39" s="51">
        <f t="shared" si="3"/>
        <v>-8.1913256454425237E-2</v>
      </c>
      <c r="P39" s="51">
        <f t="shared" si="3"/>
        <v>0.32478833384697275</v>
      </c>
      <c r="Q39" s="51">
        <f t="shared" si="3"/>
        <v>-0.49747661395090736</v>
      </c>
      <c r="R39" s="68">
        <f t="shared" si="3"/>
        <v>-1</v>
      </c>
      <c r="S39" s="52"/>
      <c r="T39" s="64">
        <v>5.0999999999999996</v>
      </c>
      <c r="U39" s="65">
        <v>5.0999999999999996</v>
      </c>
      <c r="V39" s="42">
        <f t="shared" si="4"/>
        <v>0</v>
      </c>
      <c r="W39" s="42">
        <f t="shared" si="5"/>
        <v>0</v>
      </c>
      <c r="X39" s="66">
        <v>1.04</v>
      </c>
      <c r="Y39" s="67">
        <f t="shared" si="13"/>
        <v>-0.79607843137254897</v>
      </c>
    </row>
    <row r="40" spans="1:26" hidden="1">
      <c r="A40" s="83" t="s">
        <v>54</v>
      </c>
      <c r="B40" s="63">
        <v>0</v>
      </c>
      <c r="C40" s="63">
        <v>0</v>
      </c>
      <c r="D40" s="63">
        <v>0</v>
      </c>
      <c r="E40" s="63">
        <v>368.21618000000001</v>
      </c>
      <c r="F40" s="48">
        <v>116.13222850999999</v>
      </c>
      <c r="G40" s="49">
        <v>133.11450099999999</v>
      </c>
      <c r="H40" s="50">
        <f t="shared" si="7"/>
        <v>0</v>
      </c>
      <c r="I40" s="51">
        <f t="shared" si="8"/>
        <v>0</v>
      </c>
      <c r="J40" s="51">
        <f t="shared" si="9"/>
        <v>0</v>
      </c>
      <c r="K40" s="51">
        <f t="shared" si="10"/>
        <v>4.1536505165875389E-4</v>
      </c>
      <c r="L40" s="51">
        <f t="shared" si="11"/>
        <v>1.5453682972598259E-4</v>
      </c>
      <c r="M40" s="37">
        <f t="shared" si="12"/>
        <v>1.2087590773633857E-4</v>
      </c>
      <c r="N40" s="50"/>
      <c r="O40" s="51"/>
      <c r="P40" s="51"/>
      <c r="Q40" s="51">
        <f t="shared" si="3"/>
        <v>-0.68460856741819442</v>
      </c>
      <c r="R40" s="68">
        <f t="shared" si="3"/>
        <v>0.14623221054039862</v>
      </c>
      <c r="S40" s="52"/>
      <c r="T40" s="64">
        <v>204</v>
      </c>
      <c r="U40" s="65">
        <v>204</v>
      </c>
      <c r="V40" s="42">
        <f t="shared" si="4"/>
        <v>0.65252206372549015</v>
      </c>
      <c r="W40" s="42">
        <f t="shared" si="5"/>
        <v>0.65252206372549015</v>
      </c>
      <c r="X40" s="66">
        <v>62.505895000000002</v>
      </c>
      <c r="Y40" s="67"/>
    </row>
    <row r="41" spans="1:26" hidden="1">
      <c r="A41" s="83"/>
      <c r="B41" s="63"/>
      <c r="C41" s="63"/>
      <c r="D41" s="63"/>
      <c r="E41" s="63"/>
      <c r="F41" s="48"/>
      <c r="G41" s="49"/>
      <c r="H41" s="50"/>
      <c r="I41" s="51"/>
      <c r="J41" s="51"/>
      <c r="K41" s="51"/>
      <c r="L41" s="51"/>
      <c r="M41" s="37"/>
      <c r="N41" s="50"/>
      <c r="O41" s="51"/>
      <c r="P41" s="51"/>
      <c r="Q41" s="51"/>
      <c r="R41" s="68"/>
      <c r="S41" s="52"/>
      <c r="T41" s="64"/>
      <c r="U41" s="65"/>
      <c r="V41" s="42"/>
      <c r="W41" s="42"/>
      <c r="X41" s="66"/>
      <c r="Y41" s="67"/>
    </row>
    <row r="42" spans="1:26" s="61" customFormat="1" hidden="1">
      <c r="A42" s="33" t="s">
        <v>55</v>
      </c>
      <c r="B42" s="34">
        <f t="shared" ref="B42:F42" si="22">SUM(B44:B50)</f>
        <v>70901.707555999994</v>
      </c>
      <c r="C42" s="34">
        <f t="shared" si="22"/>
        <v>78912.783020999996</v>
      </c>
      <c r="D42" s="34">
        <f t="shared" si="22"/>
        <v>90763.907472000006</v>
      </c>
      <c r="E42" s="34">
        <f t="shared" si="22"/>
        <v>115909.654069</v>
      </c>
      <c r="F42" s="57">
        <f t="shared" si="22"/>
        <v>64401.020118</v>
      </c>
      <c r="G42" s="58">
        <f>SUM(G44:G50)</f>
        <v>96295.074713000009</v>
      </c>
      <c r="H42" s="35">
        <f t="shared" si="7"/>
        <v>0.13310392928124007</v>
      </c>
      <c r="I42" s="36">
        <f t="shared" si="8"/>
        <v>0.12127147511321282</v>
      </c>
      <c r="J42" s="36">
        <f t="shared" si="9"/>
        <v>0.11626272840672222</v>
      </c>
      <c r="K42" s="36">
        <f t="shared" si="10"/>
        <v>0.13075150432041979</v>
      </c>
      <c r="L42" s="36">
        <f t="shared" si="11"/>
        <v>8.5698256270850467E-2</v>
      </c>
      <c r="M42" s="37">
        <f t="shared" si="12"/>
        <v>8.7441672237290047E-2</v>
      </c>
      <c r="N42" s="35">
        <f t="shared" si="3"/>
        <v>0.11298847011085943</v>
      </c>
      <c r="O42" s="36">
        <f t="shared" si="3"/>
        <v>0.15018003417578404</v>
      </c>
      <c r="P42" s="36">
        <f t="shared" si="3"/>
        <v>0.27704565941872067</v>
      </c>
      <c r="Q42" s="36">
        <f t="shared" si="3"/>
        <v>-0.44438605536979137</v>
      </c>
      <c r="R42" s="68">
        <f t="shared" si="3"/>
        <v>0.49524145015966387</v>
      </c>
      <c r="S42" s="39"/>
      <c r="T42" s="40">
        <f>SUM(T44:T50)</f>
        <v>77456.545185306197</v>
      </c>
      <c r="U42" s="41">
        <f>SUM(U44:U50)</f>
        <v>92075.54518500001</v>
      </c>
      <c r="V42" s="42">
        <f t="shared" si="4"/>
        <v>1.2432141723159058</v>
      </c>
      <c r="W42" s="42">
        <f t="shared" si="5"/>
        <v>1.0458268210035795</v>
      </c>
      <c r="X42" s="43">
        <f>SUM(X44:X50)</f>
        <v>80160.410505999986</v>
      </c>
      <c r="Y42" s="44">
        <f t="shared" si="13"/>
        <v>3.4908158041713461E-2</v>
      </c>
      <c r="Z42" s="59"/>
    </row>
    <row r="43" spans="1:26" hidden="1">
      <c r="A43" s="83"/>
      <c r="B43" s="63"/>
      <c r="C43" s="63"/>
      <c r="D43" s="63"/>
      <c r="E43" s="63"/>
      <c r="F43" s="48"/>
      <c r="G43" s="49"/>
      <c r="H43" s="50"/>
      <c r="I43" s="51"/>
      <c r="J43" s="51"/>
      <c r="K43" s="51"/>
      <c r="L43" s="51"/>
      <c r="M43" s="37"/>
      <c r="N43" s="50"/>
      <c r="O43" s="51"/>
      <c r="P43" s="51"/>
      <c r="Q43" s="51"/>
      <c r="R43" s="68"/>
      <c r="S43" s="52"/>
      <c r="T43" s="64"/>
      <c r="U43" s="65"/>
      <c r="V43" s="42"/>
      <c r="W43" s="42"/>
      <c r="X43" s="66"/>
      <c r="Y43" s="67"/>
    </row>
    <row r="44" spans="1:26" hidden="1">
      <c r="A44" s="46" t="s">
        <v>56</v>
      </c>
      <c r="B44" s="63">
        <v>3977.5494600000002</v>
      </c>
      <c r="C44" s="63">
        <v>5549.413603</v>
      </c>
      <c r="D44" s="63">
        <v>8098.1418919999996</v>
      </c>
      <c r="E44" s="63">
        <v>11779.914569</v>
      </c>
      <c r="F44" s="48">
        <v>7073.9688820000001</v>
      </c>
      <c r="G44" s="49">
        <v>10851.98292</v>
      </c>
      <c r="H44" s="50">
        <f t="shared" si="7"/>
        <v>7.4670622229841112E-3</v>
      </c>
      <c r="I44" s="51">
        <f t="shared" si="8"/>
        <v>8.5282199902903758E-3</v>
      </c>
      <c r="J44" s="51">
        <f t="shared" si="9"/>
        <v>1.0373198968754679E-2</v>
      </c>
      <c r="K44" s="51">
        <f t="shared" si="10"/>
        <v>1.3288293913342951E-2</v>
      </c>
      <c r="L44" s="51">
        <f t="shared" si="11"/>
        <v>9.4133104877979715E-3</v>
      </c>
      <c r="M44" s="37">
        <f t="shared" si="12"/>
        <v>9.8542478568450047E-3</v>
      </c>
      <c r="N44" s="50">
        <f t="shared" si="3"/>
        <v>0.39518405963454689</v>
      </c>
      <c r="O44" s="51">
        <f t="shared" si="3"/>
        <v>0.45927884842141936</v>
      </c>
      <c r="P44" s="51">
        <f t="shared" si="3"/>
        <v>0.45464413023401751</v>
      </c>
      <c r="Q44" s="51">
        <f t="shared" si="3"/>
        <v>-0.39948894870461604</v>
      </c>
      <c r="R44" s="68">
        <f>+(G44-F44)/F44</f>
        <v>0.53407275336103188</v>
      </c>
      <c r="S44" s="52"/>
      <c r="T44" s="64">
        <v>7725.4171102899991</v>
      </c>
      <c r="U44" s="65">
        <v>10725.41711</v>
      </c>
      <c r="V44" s="42">
        <f t="shared" si="4"/>
        <v>1.4047115858049295</v>
      </c>
      <c r="W44" s="42">
        <f t="shared" si="5"/>
        <v>1.0118005489858286</v>
      </c>
      <c r="X44" s="66">
        <v>8053.4199070000004</v>
      </c>
      <c r="Y44" s="67">
        <f t="shared" si="13"/>
        <v>4.2457616466185691E-2</v>
      </c>
    </row>
    <row r="45" spans="1:26" hidden="1">
      <c r="A45" s="84" t="s">
        <v>57</v>
      </c>
      <c r="B45" s="85">
        <v>20861.870201000002</v>
      </c>
      <c r="C45" s="85">
        <v>23818.434589</v>
      </c>
      <c r="D45" s="85">
        <v>26854.588997999999</v>
      </c>
      <c r="E45" s="85">
        <v>32694.025878</v>
      </c>
      <c r="F45" s="48">
        <v>25752.846410999999</v>
      </c>
      <c r="G45" s="49">
        <v>37821.649218999999</v>
      </c>
      <c r="H45" s="50">
        <f t="shared" si="7"/>
        <v>3.9164034148474185E-2</v>
      </c>
      <c r="I45" s="51">
        <f t="shared" si="8"/>
        <v>3.6603660229888535E-2</v>
      </c>
      <c r="J45" s="51">
        <f t="shared" si="9"/>
        <v>3.4399001476570365E-2</v>
      </c>
      <c r="K45" s="51">
        <f t="shared" si="10"/>
        <v>3.688038843852029E-2</v>
      </c>
      <c r="L45" s="51">
        <f t="shared" si="11"/>
        <v>3.4269240260324435E-2</v>
      </c>
      <c r="M45" s="37">
        <f t="shared" si="12"/>
        <v>3.4344313708030996E-2</v>
      </c>
      <c r="N45" s="50">
        <f t="shared" si="3"/>
        <v>0.14172096554690852</v>
      </c>
      <c r="O45" s="51">
        <f t="shared" si="3"/>
        <v>0.12747077888998537</v>
      </c>
      <c r="P45" s="51">
        <f t="shared" si="3"/>
        <v>0.21744651837475132</v>
      </c>
      <c r="Q45" s="51">
        <f t="shared" si="3"/>
        <v>-0.21230727267732302</v>
      </c>
      <c r="R45" s="68">
        <f t="shared" si="3"/>
        <v>0.46863956765745962</v>
      </c>
      <c r="S45" s="52"/>
      <c r="T45" s="64">
        <v>25997.337802590006</v>
      </c>
      <c r="U45" s="65">
        <v>35997.337803000002</v>
      </c>
      <c r="V45" s="42">
        <f t="shared" si="4"/>
        <v>1.4548277791440625</v>
      </c>
      <c r="W45" s="42">
        <f t="shared" si="5"/>
        <v>1.0506790648237314</v>
      </c>
      <c r="X45" s="66">
        <v>29777.452250999999</v>
      </c>
      <c r="Y45" s="67">
        <f>+(X45-T45)/T45</f>
        <v>0.14540390547348261</v>
      </c>
    </row>
    <row r="46" spans="1:26" hidden="1">
      <c r="A46" s="46" t="s">
        <v>58</v>
      </c>
      <c r="B46" s="63">
        <v>15541.45492</v>
      </c>
      <c r="C46" s="63">
        <v>17327.366764999999</v>
      </c>
      <c r="D46" s="63">
        <v>18810.440172999999</v>
      </c>
      <c r="E46" s="63">
        <v>21001.413872000001</v>
      </c>
      <c r="F46" s="48">
        <v>12860.403376</v>
      </c>
      <c r="G46" s="49">
        <v>19298.541418000001</v>
      </c>
      <c r="H46" s="50">
        <f t="shared" si="7"/>
        <v>2.9176007008934229E-2</v>
      </c>
      <c r="I46" s="51">
        <f t="shared" si="8"/>
        <v>2.6628326197290667E-2</v>
      </c>
      <c r="J46" s="51">
        <f t="shared" si="9"/>
        <v>2.4094964154325934E-2</v>
      </c>
      <c r="K46" s="51">
        <f t="shared" si="10"/>
        <v>2.3690575894438293E-2</v>
      </c>
      <c r="L46" s="51">
        <f t="shared" si="11"/>
        <v>1.7113302588120324E-2</v>
      </c>
      <c r="M46" s="37">
        <f t="shared" si="12"/>
        <v>1.7524226845038293E-2</v>
      </c>
      <c r="N46" s="50">
        <f t="shared" si="3"/>
        <v>0.11491278353236691</v>
      </c>
      <c r="O46" s="51">
        <f t="shared" si="3"/>
        <v>8.5591390089098759E-2</v>
      </c>
      <c r="P46" s="51">
        <f t="shared" si="3"/>
        <v>0.11647647151526347</v>
      </c>
      <c r="Q46" s="51">
        <f t="shared" si="3"/>
        <v>-0.38764106767373174</v>
      </c>
      <c r="R46" s="68">
        <f t="shared" si="3"/>
        <v>0.50061711547981547</v>
      </c>
      <c r="S46" s="52"/>
      <c r="T46" s="64">
        <v>19183.25704416</v>
      </c>
      <c r="U46" s="65">
        <v>18872.257044000002</v>
      </c>
      <c r="V46" s="42">
        <f>+G46/T46</f>
        <v>1.0060096350465728</v>
      </c>
      <c r="W46" s="42">
        <f t="shared" si="5"/>
        <v>1.0225878851165566</v>
      </c>
      <c r="X46" s="66">
        <v>18794.896605000002</v>
      </c>
      <c r="Y46" s="67">
        <f>+(X46-T46)/T46</f>
        <v>-2.0244760223250398E-2</v>
      </c>
    </row>
    <row r="47" spans="1:26" hidden="1">
      <c r="A47" s="46" t="s">
        <v>59</v>
      </c>
      <c r="B47" s="63">
        <v>2134.055257</v>
      </c>
      <c r="C47" s="63">
        <v>3713.5555549999999</v>
      </c>
      <c r="D47" s="63">
        <v>5398.2957239999996</v>
      </c>
      <c r="E47" s="63">
        <v>9021.2898380000006</v>
      </c>
      <c r="F47" s="48">
        <v>4021.5303570000001</v>
      </c>
      <c r="G47" s="49">
        <v>5738.6876039999997</v>
      </c>
      <c r="H47" s="50">
        <f t="shared" si="7"/>
        <v>4.0062665597388573E-3</v>
      </c>
      <c r="I47" s="51">
        <f t="shared" si="8"/>
        <v>5.7069126550747876E-3</v>
      </c>
      <c r="J47" s="51">
        <f t="shared" si="9"/>
        <v>6.9148696557846867E-3</v>
      </c>
      <c r="K47" s="51">
        <f t="shared" si="10"/>
        <v>1.017643635211647E-2</v>
      </c>
      <c r="L47" s="51">
        <f t="shared" si="11"/>
        <v>5.3514391309907976E-3</v>
      </c>
      <c r="M47" s="37">
        <f t="shared" si="12"/>
        <v>5.2110706807876163E-3</v>
      </c>
      <c r="N47" s="50">
        <f t="shared" si="3"/>
        <v>0.74014029993788488</v>
      </c>
      <c r="O47" s="51">
        <f t="shared" si="3"/>
        <v>0.45367307531770579</v>
      </c>
      <c r="P47" s="51">
        <f t="shared" si="3"/>
        <v>0.67113665112726628</v>
      </c>
      <c r="Q47" s="51">
        <f t="shared" si="3"/>
        <v>-0.5542178081830077</v>
      </c>
      <c r="R47" s="68">
        <f t="shared" si="3"/>
        <v>0.42699099461255158</v>
      </c>
      <c r="S47" s="52"/>
      <c r="T47" s="64">
        <v>4069.3003820149997</v>
      </c>
      <c r="U47" s="65">
        <v>5369.3003820000004</v>
      </c>
      <c r="V47" s="42">
        <f>+G47/T47</f>
        <v>1.4102393692446877</v>
      </c>
      <c r="W47" s="42">
        <f t="shared" si="5"/>
        <v>1.0687961551263421</v>
      </c>
      <c r="X47" s="66">
        <v>4818.1021639999999</v>
      </c>
      <c r="Y47" s="67">
        <f t="shared" si="13"/>
        <v>0.184012412869412</v>
      </c>
    </row>
    <row r="48" spans="1:26" hidden="1">
      <c r="A48" s="46" t="s">
        <v>60</v>
      </c>
      <c r="B48" s="63">
        <v>624.57490900000005</v>
      </c>
      <c r="C48" s="63">
        <v>607.855909</v>
      </c>
      <c r="D48" s="63">
        <v>676.965687</v>
      </c>
      <c r="E48" s="63">
        <v>775.73123499999997</v>
      </c>
      <c r="F48" s="48">
        <v>994.68836099999999</v>
      </c>
      <c r="G48" s="49">
        <v>1262.983334</v>
      </c>
      <c r="H48" s="50">
        <f t="shared" si="7"/>
        <v>1.172515830492687E-3</v>
      </c>
      <c r="I48" s="51">
        <f t="shared" si="8"/>
        <v>9.3413994436232115E-4</v>
      </c>
      <c r="J48" s="51">
        <f t="shared" si="9"/>
        <v>8.6714950910009357E-4</v>
      </c>
      <c r="K48" s="51">
        <f t="shared" si="10"/>
        <v>8.750610701004066E-4</v>
      </c>
      <c r="L48" s="51">
        <f t="shared" si="11"/>
        <v>1.3236290033049477E-3</v>
      </c>
      <c r="M48" s="37">
        <f t="shared" si="12"/>
        <v>1.1468642094306261E-3</v>
      </c>
      <c r="N48" s="50">
        <f t="shared" si="3"/>
        <v>-2.6768606549963169E-2</v>
      </c>
      <c r="O48" s="51">
        <f t="shared" si="3"/>
        <v>0.1136943426505376</v>
      </c>
      <c r="P48" s="51">
        <f t="shared" si="3"/>
        <v>0.14589446687864399</v>
      </c>
      <c r="Q48" s="51">
        <f t="shared" si="3"/>
        <v>0.28225900430578899</v>
      </c>
      <c r="R48" s="68">
        <f t="shared" si="3"/>
        <v>0.26972766900607176</v>
      </c>
      <c r="S48" s="52"/>
      <c r="T48" s="64">
        <v>949.12610980000011</v>
      </c>
      <c r="U48" s="65">
        <v>1139.1261099999999</v>
      </c>
      <c r="V48" s="42">
        <f t="shared" si="4"/>
        <v>1.330680213050019</v>
      </c>
      <c r="W48" s="42">
        <f t="shared" si="5"/>
        <v>1.1087300369227777</v>
      </c>
      <c r="X48" s="66">
        <v>1155.9674379999999</v>
      </c>
      <c r="Y48" s="67">
        <f t="shared" si="13"/>
        <v>0.2179281826348507</v>
      </c>
    </row>
    <row r="49" spans="1:26" hidden="1">
      <c r="A49" s="46" t="s">
        <v>61</v>
      </c>
      <c r="B49" s="63">
        <v>24601.202427</v>
      </c>
      <c r="C49" s="63">
        <v>23717.040259000001</v>
      </c>
      <c r="D49" s="63">
        <v>23557.856469999999</v>
      </c>
      <c r="E49" s="63">
        <v>23554.153172999999</v>
      </c>
      <c r="F49" s="48">
        <v>462.39</v>
      </c>
      <c r="G49" s="49">
        <v>763.57927199999995</v>
      </c>
      <c r="H49" s="50">
        <f t="shared" si="7"/>
        <v>4.6183890641711023E-2</v>
      </c>
      <c r="I49" s="51">
        <f t="shared" si="8"/>
        <v>3.6447839594796458E-2</v>
      </c>
      <c r="J49" s="51">
        <f t="shared" si="9"/>
        <v>3.0176099122452216E-2</v>
      </c>
      <c r="K49" s="51">
        <f t="shared" si="10"/>
        <v>2.6570185073022445E-2</v>
      </c>
      <c r="L49" s="51">
        <f t="shared" si="11"/>
        <v>6.1530107200899952E-4</v>
      </c>
      <c r="M49" s="37">
        <f t="shared" si="12"/>
        <v>6.9337552962507501E-4</v>
      </c>
      <c r="N49" s="50">
        <f t="shared" si="3"/>
        <v>-3.5939794838224022E-2</v>
      </c>
      <c r="O49" s="51">
        <f t="shared" si="3"/>
        <v>-6.7117898043621326E-3</v>
      </c>
      <c r="P49" s="51">
        <f t="shared" si="3"/>
        <v>-1.5720008332320147E-4</v>
      </c>
      <c r="Q49" s="51">
        <f t="shared" si="3"/>
        <v>-0.9803690671193378</v>
      </c>
      <c r="R49" s="68">
        <f t="shared" si="3"/>
        <v>0.65137496918185944</v>
      </c>
      <c r="S49" s="52"/>
      <c r="T49" s="64">
        <v>1000</v>
      </c>
      <c r="U49" s="65">
        <v>740</v>
      </c>
      <c r="V49" s="42">
        <f t="shared" si="4"/>
        <v>0.76357927199999998</v>
      </c>
      <c r="W49" s="42">
        <f t="shared" si="5"/>
        <v>1.031863881081081</v>
      </c>
      <c r="X49" s="66">
        <v>5.0000000000000001E-3</v>
      </c>
      <c r="Y49" s="67">
        <f t="shared" si="13"/>
        <v>-0.99999499999999997</v>
      </c>
    </row>
    <row r="50" spans="1:26" hidden="1">
      <c r="A50" s="46" t="s">
        <v>62</v>
      </c>
      <c r="B50" s="63">
        <v>3161.0003820000002</v>
      </c>
      <c r="C50" s="63">
        <v>4179.1163409999999</v>
      </c>
      <c r="D50" s="63">
        <v>7367.618528</v>
      </c>
      <c r="E50" s="63">
        <v>17083.125504</v>
      </c>
      <c r="F50" s="48">
        <v>13235.192730999999</v>
      </c>
      <c r="G50" s="49">
        <v>20557.650946000002</v>
      </c>
      <c r="H50" s="50">
        <f t="shared" si="7"/>
        <v>5.9341528689050033E-3</v>
      </c>
      <c r="I50" s="51">
        <f t="shared" si="8"/>
        <v>6.4223765015096806E-3</v>
      </c>
      <c r="J50" s="51">
        <f t="shared" si="9"/>
        <v>9.4374455197342288E-3</v>
      </c>
      <c r="K50" s="51">
        <f t="shared" si="10"/>
        <v>1.9270563578878949E-2</v>
      </c>
      <c r="L50" s="51">
        <f t="shared" si="11"/>
        <v>1.7612033728302987E-2</v>
      </c>
      <c r="M50" s="37">
        <f t="shared" si="12"/>
        <v>1.8667573407532435E-2</v>
      </c>
      <c r="N50" s="50">
        <f t="shared" si="3"/>
        <v>0.32208662953587702</v>
      </c>
      <c r="O50" s="51">
        <f t="shared" si="3"/>
        <v>0.76296085747089759</v>
      </c>
      <c r="P50" s="51">
        <f t="shared" si="3"/>
        <v>1.3186767120307672</v>
      </c>
      <c r="Q50" s="51">
        <f t="shared" si="3"/>
        <v>-0.22524758552520205</v>
      </c>
      <c r="R50" s="68">
        <f t="shared" si="3"/>
        <v>0.55325663659200419</v>
      </c>
      <c r="S50" s="52"/>
      <c r="T50" s="64">
        <v>18532.106736451206</v>
      </c>
      <c r="U50" s="65">
        <v>19232.106736000002</v>
      </c>
      <c r="V50" s="42">
        <f t="shared" si="4"/>
        <v>1.1092991875319123</v>
      </c>
      <c r="W50" s="42">
        <f t="shared" si="5"/>
        <v>1.0689235052714612</v>
      </c>
      <c r="X50" s="66">
        <v>17560.567141</v>
      </c>
      <c r="Y50" s="67">
        <f t="shared" si="13"/>
        <v>-5.2424670830341351E-2</v>
      </c>
    </row>
    <row r="51" spans="1:26" hidden="1">
      <c r="A51" s="46"/>
      <c r="B51" s="63"/>
      <c r="C51" s="63"/>
      <c r="D51" s="63"/>
      <c r="E51" s="63"/>
      <c r="F51" s="48"/>
      <c r="G51" s="49"/>
      <c r="H51" s="50"/>
      <c r="I51" s="51"/>
      <c r="J51" s="51"/>
      <c r="K51" s="51"/>
      <c r="L51" s="51"/>
      <c r="M51" s="37"/>
      <c r="N51" s="50"/>
      <c r="O51" s="51"/>
      <c r="P51" s="51"/>
      <c r="Q51" s="51"/>
      <c r="R51" s="68"/>
      <c r="S51" s="52"/>
      <c r="T51" s="64"/>
      <c r="U51" s="65"/>
      <c r="V51" s="42"/>
      <c r="W51" s="42"/>
      <c r="X51" s="66"/>
      <c r="Y51" s="67"/>
    </row>
    <row r="52" spans="1:26" s="61" customFormat="1" hidden="1">
      <c r="A52" s="33" t="s">
        <v>63</v>
      </c>
      <c r="B52" s="86">
        <f t="shared" ref="B52:F52" si="23">SUM(B54)</f>
        <v>1400.650969</v>
      </c>
      <c r="C52" s="86">
        <f t="shared" si="23"/>
        <v>695.334654</v>
      </c>
      <c r="D52" s="86">
        <f t="shared" si="23"/>
        <v>2333.2128429999998</v>
      </c>
      <c r="E52" s="86">
        <f t="shared" si="23"/>
        <v>3935.0954109999998</v>
      </c>
      <c r="F52" s="87">
        <f t="shared" si="23"/>
        <v>6142.7281403999996</v>
      </c>
      <c r="G52" s="88">
        <f>SUM(G54)</f>
        <v>3464.7488250000001</v>
      </c>
      <c r="H52" s="35">
        <f t="shared" si="7"/>
        <v>2.6294451001511844E-3</v>
      </c>
      <c r="I52" s="36">
        <f t="shared" si="8"/>
        <v>1.0685754064138806E-3</v>
      </c>
      <c r="J52" s="36">
        <f t="shared" si="9"/>
        <v>2.9886956019877023E-3</v>
      </c>
      <c r="K52" s="36">
        <f t="shared" si="10"/>
        <v>4.438971445176962E-3</v>
      </c>
      <c r="L52" s="36">
        <f t="shared" si="11"/>
        <v>8.1741110531109405E-3</v>
      </c>
      <c r="M52" s="37">
        <f t="shared" si="12"/>
        <v>3.146198619640151E-3</v>
      </c>
      <c r="N52" s="35">
        <f t="shared" si="3"/>
        <v>-0.50356322210919058</v>
      </c>
      <c r="O52" s="36">
        <f t="shared" si="3"/>
        <v>2.3555250404649035</v>
      </c>
      <c r="P52" s="36">
        <f t="shared" si="3"/>
        <v>0.68655655346913425</v>
      </c>
      <c r="Q52" s="36">
        <f t="shared" si="3"/>
        <v>0.56101123322928237</v>
      </c>
      <c r="R52" s="68">
        <f t="shared" si="3"/>
        <v>-0.43595927643081661</v>
      </c>
      <c r="S52" s="39"/>
      <c r="T52" s="89">
        <f>SUM(T54)</f>
        <v>5898.810293840088</v>
      </c>
      <c r="U52" s="90">
        <f>SUM(U54)</f>
        <v>5898.810293840088</v>
      </c>
      <c r="V52" s="42">
        <f t="shared" si="4"/>
        <v>0.58736400263933064</v>
      </c>
      <c r="W52" s="42">
        <f t="shared" si="5"/>
        <v>0.58736400263933064</v>
      </c>
      <c r="X52" s="91">
        <f>SUM(X54)</f>
        <v>5498.2062599999999</v>
      </c>
      <c r="Y52" s="44">
        <f t="shared" si="13"/>
        <v>-6.7912683047024622E-2</v>
      </c>
      <c r="Z52" s="59"/>
    </row>
    <row r="53" spans="1:26" hidden="1">
      <c r="A53" s="46"/>
      <c r="B53" s="63"/>
      <c r="C53" s="63"/>
      <c r="D53" s="63"/>
      <c r="E53" s="63"/>
      <c r="F53" s="48"/>
      <c r="G53" s="49"/>
      <c r="H53" s="50"/>
      <c r="I53" s="51"/>
      <c r="J53" s="51"/>
      <c r="K53" s="51"/>
      <c r="L53" s="51"/>
      <c r="M53" s="37"/>
      <c r="N53" s="50"/>
      <c r="O53" s="51"/>
      <c r="P53" s="51"/>
      <c r="Q53" s="51"/>
      <c r="R53" s="68"/>
      <c r="S53" s="52"/>
      <c r="T53" s="64"/>
      <c r="U53" s="65"/>
      <c r="V53" s="42"/>
      <c r="W53" s="42"/>
      <c r="X53" s="66"/>
      <c r="Y53" s="67"/>
    </row>
    <row r="54" spans="1:26" ht="15" hidden="1" customHeight="1">
      <c r="A54" s="46" t="s">
        <v>64</v>
      </c>
      <c r="B54" s="63">
        <v>1400.650969</v>
      </c>
      <c r="C54" s="63">
        <v>695.334654</v>
      </c>
      <c r="D54" s="63">
        <v>2333.2128429999998</v>
      </c>
      <c r="E54" s="63">
        <v>3935.0954109999998</v>
      </c>
      <c r="F54" s="48">
        <v>6142.7281403999996</v>
      </c>
      <c r="G54" s="49">
        <v>3464.7488250000001</v>
      </c>
      <c r="H54" s="50">
        <f t="shared" si="7"/>
        <v>2.6294451001511844E-3</v>
      </c>
      <c r="I54" s="51">
        <f t="shared" si="8"/>
        <v>1.0685754064138806E-3</v>
      </c>
      <c r="J54" s="51">
        <f t="shared" si="9"/>
        <v>2.9886956019877023E-3</v>
      </c>
      <c r="K54" s="51">
        <f t="shared" si="10"/>
        <v>4.438971445176962E-3</v>
      </c>
      <c r="L54" s="51">
        <f t="shared" si="11"/>
        <v>8.1741110531109405E-3</v>
      </c>
      <c r="M54" s="37">
        <f t="shared" si="12"/>
        <v>3.146198619640151E-3</v>
      </c>
      <c r="N54" s="50">
        <f t="shared" si="3"/>
        <v>-0.50356322210919058</v>
      </c>
      <c r="O54" s="51">
        <f t="shared" si="3"/>
        <v>2.3555250404649035</v>
      </c>
      <c r="P54" s="51">
        <f t="shared" si="3"/>
        <v>0.68655655346913425</v>
      </c>
      <c r="Q54" s="51">
        <f t="shared" si="3"/>
        <v>0.56101123322928237</v>
      </c>
      <c r="R54" s="68">
        <f t="shared" si="3"/>
        <v>-0.43595927643081661</v>
      </c>
      <c r="S54" s="52"/>
      <c r="T54" s="64">
        <v>5898.810293840088</v>
      </c>
      <c r="U54" s="65">
        <v>5898.810293840088</v>
      </c>
      <c r="V54" s="42">
        <f t="shared" si="4"/>
        <v>0.58736400263933064</v>
      </c>
      <c r="W54" s="42">
        <f t="shared" si="5"/>
        <v>0.58736400263933064</v>
      </c>
      <c r="X54" s="92">
        <v>5498.2062599999999</v>
      </c>
      <c r="Y54" s="67">
        <f t="shared" si="13"/>
        <v>-6.7912683047024622E-2</v>
      </c>
    </row>
    <row r="55" spans="1:26" hidden="1">
      <c r="A55" s="46"/>
      <c r="B55" s="63"/>
      <c r="C55" s="63"/>
      <c r="D55" s="63"/>
      <c r="E55" s="63"/>
      <c r="F55" s="48"/>
      <c r="G55" s="49"/>
      <c r="H55" s="50"/>
      <c r="I55" s="51"/>
      <c r="J55" s="51"/>
      <c r="K55" s="51"/>
      <c r="L55" s="51"/>
      <c r="M55" s="37"/>
      <c r="N55" s="50"/>
      <c r="O55" s="51"/>
      <c r="P55" s="51"/>
      <c r="Q55" s="51"/>
      <c r="R55" s="68"/>
      <c r="S55" s="52"/>
      <c r="T55" s="64"/>
      <c r="U55" s="65"/>
      <c r="V55" s="42"/>
      <c r="W55" s="42"/>
      <c r="X55" s="92"/>
      <c r="Y55" s="67"/>
    </row>
    <row r="56" spans="1:26" s="61" customFormat="1" hidden="1">
      <c r="A56" s="33" t="s">
        <v>65</v>
      </c>
      <c r="B56" s="86">
        <f t="shared" ref="B56:F56" si="24">SUM(B58:B60)</f>
        <v>11932.000540000001</v>
      </c>
      <c r="C56" s="86">
        <f t="shared" si="24"/>
        <v>12573.637191000002</v>
      </c>
      <c r="D56" s="86">
        <f t="shared" si="24"/>
        <v>12491.464446</v>
      </c>
      <c r="E56" s="86">
        <f t="shared" si="24"/>
        <v>14420.625853000001</v>
      </c>
      <c r="F56" s="87">
        <f t="shared" si="24"/>
        <v>15948.649341</v>
      </c>
      <c r="G56" s="88">
        <f>SUM(G58:G60)</f>
        <v>16976.508001999999</v>
      </c>
      <c r="H56" s="35">
        <f t="shared" si="7"/>
        <v>2.2399970477516077E-2</v>
      </c>
      <c r="I56" s="36">
        <f t="shared" si="8"/>
        <v>1.9322896384038859E-2</v>
      </c>
      <c r="J56" s="36">
        <f t="shared" si="9"/>
        <v>1.6000762624014904E-2</v>
      </c>
      <c r="K56" s="36">
        <f t="shared" si="10"/>
        <v>1.6267139598218926E-2</v>
      </c>
      <c r="L56" s="36">
        <f t="shared" si="11"/>
        <v>2.1222822804586872E-2</v>
      </c>
      <c r="M56" s="37">
        <f t="shared" si="12"/>
        <v>1.5415681984451606E-2</v>
      </c>
      <c r="N56" s="35">
        <f t="shared" si="3"/>
        <v>5.3774440325327091E-2</v>
      </c>
      <c r="O56" s="36">
        <f t="shared" si="3"/>
        <v>-6.5353201903121192E-3</v>
      </c>
      <c r="P56" s="36">
        <f t="shared" si="3"/>
        <v>0.15443836992369256</v>
      </c>
      <c r="Q56" s="36">
        <f t="shared" si="3"/>
        <v>0.10596096893271216</v>
      </c>
      <c r="R56" s="68">
        <f t="shared" si="3"/>
        <v>6.4448006788739784E-2</v>
      </c>
      <c r="S56" s="39"/>
      <c r="T56" s="89">
        <f>SUM(T58:T60)</f>
        <v>16054.341691342965</v>
      </c>
      <c r="U56" s="90">
        <f>SUM(U58:U60)</f>
        <v>16054.341691342965</v>
      </c>
      <c r="V56" s="42">
        <f t="shared" si="4"/>
        <v>1.0574403067024727</v>
      </c>
      <c r="W56" s="42">
        <f t="shared" si="5"/>
        <v>1.0574403067024727</v>
      </c>
      <c r="X56" s="91">
        <f>SUM(X58:X60)</f>
        <v>17067.904575</v>
      </c>
      <c r="Y56" s="44">
        <f t="shared" si="13"/>
        <v>6.3133257229948128E-2</v>
      </c>
      <c r="Z56" s="59"/>
    </row>
    <row r="57" spans="1:26" hidden="1">
      <c r="A57" s="46"/>
      <c r="B57" s="63"/>
      <c r="C57" s="63"/>
      <c r="D57" s="63"/>
      <c r="E57" s="63"/>
      <c r="F57" s="48"/>
      <c r="G57" s="49"/>
      <c r="H57" s="50"/>
      <c r="I57" s="51"/>
      <c r="J57" s="51"/>
      <c r="K57" s="51"/>
      <c r="L57" s="51"/>
      <c r="M57" s="37">
        <f t="shared" si="12"/>
        <v>0</v>
      </c>
      <c r="N57" s="50"/>
      <c r="O57" s="51"/>
      <c r="P57" s="51"/>
      <c r="Q57" s="51"/>
      <c r="R57" s="68"/>
      <c r="S57" s="52"/>
      <c r="T57" s="64"/>
      <c r="U57" s="65"/>
      <c r="V57" s="42"/>
      <c r="W57" s="42"/>
      <c r="X57" s="66"/>
      <c r="Y57" s="67"/>
    </row>
    <row r="58" spans="1:26" hidden="1">
      <c r="A58" s="46" t="s">
        <v>66</v>
      </c>
      <c r="B58" s="63">
        <v>118.996422</v>
      </c>
      <c r="C58" s="63">
        <v>174.47974300000001</v>
      </c>
      <c r="D58" s="63">
        <v>156.388293</v>
      </c>
      <c r="E58" s="63">
        <v>182.87230500000001</v>
      </c>
      <c r="F58" s="48">
        <v>235.30548099999999</v>
      </c>
      <c r="G58" s="49">
        <v>187.74168700000001</v>
      </c>
      <c r="H58" s="50">
        <f t="shared" si="7"/>
        <v>2.2339224095694219E-4</v>
      </c>
      <c r="I58" s="51">
        <f t="shared" si="8"/>
        <v>2.6813673274396369E-4</v>
      </c>
      <c r="J58" s="51">
        <f t="shared" si="9"/>
        <v>2.0032334593636739E-4</v>
      </c>
      <c r="K58" s="51">
        <f t="shared" si="10"/>
        <v>2.0628850262169467E-4</v>
      </c>
      <c r="L58" s="51">
        <f t="shared" si="11"/>
        <v>3.1312034150585708E-4</v>
      </c>
      <c r="M58" s="37">
        <f t="shared" si="12"/>
        <v>1.7048065136101556E-4</v>
      </c>
      <c r="N58" s="50">
        <f t="shared" si="3"/>
        <v>0.46626041411564473</v>
      </c>
      <c r="O58" s="51">
        <f t="shared" si="3"/>
        <v>-0.10368796794937971</v>
      </c>
      <c r="P58" s="51">
        <f t="shared" si="3"/>
        <v>0.1693477912697724</v>
      </c>
      <c r="Q58" s="51">
        <f t="shared" si="3"/>
        <v>0.28672015699698195</v>
      </c>
      <c r="R58" s="68">
        <f t="shared" si="3"/>
        <v>-0.20213636247597638</v>
      </c>
      <c r="S58" s="52"/>
      <c r="T58" s="64">
        <v>221.3355410514462</v>
      </c>
      <c r="U58" s="81">
        <v>221.3355410514462</v>
      </c>
      <c r="V58" s="42">
        <f t="shared" si="4"/>
        <v>0.84822205285305807</v>
      </c>
      <c r="W58" s="42">
        <f t="shared" si="5"/>
        <v>0.84822205285305807</v>
      </c>
      <c r="X58" s="66">
        <v>200.544725</v>
      </c>
      <c r="Y58" s="67">
        <f t="shared" si="13"/>
        <v>-9.3933472919352251E-2</v>
      </c>
    </row>
    <row r="59" spans="1:26" hidden="1">
      <c r="A59" s="46" t="s">
        <v>67</v>
      </c>
      <c r="B59" s="63">
        <v>991.23978599999998</v>
      </c>
      <c r="C59" s="63">
        <v>947.54284800000005</v>
      </c>
      <c r="D59" s="63">
        <v>893.20675300000005</v>
      </c>
      <c r="E59" s="63">
        <v>823.97009800000001</v>
      </c>
      <c r="F59" s="48">
        <v>917.14421000000004</v>
      </c>
      <c r="G59" s="49">
        <v>1179.057415</v>
      </c>
      <c r="H59" s="50">
        <f t="shared" si="7"/>
        <v>1.8608565988666435E-3</v>
      </c>
      <c r="I59" s="51">
        <f t="shared" si="8"/>
        <v>1.4561635581823971E-3</v>
      </c>
      <c r="J59" s="51">
        <f t="shared" si="9"/>
        <v>1.1441404080925577E-3</v>
      </c>
      <c r="K59" s="51">
        <f t="shared" si="10"/>
        <v>9.2947676096427514E-4</v>
      </c>
      <c r="L59" s="51">
        <f t="shared" si="11"/>
        <v>1.2204412197492312E-3</v>
      </c>
      <c r="M59" s="37">
        <f t="shared" si="12"/>
        <v>1.0706544684518321E-3</v>
      </c>
      <c r="N59" s="50">
        <f t="shared" si="3"/>
        <v>-4.4083115525792596E-2</v>
      </c>
      <c r="O59" s="51">
        <f t="shared" si="3"/>
        <v>-5.7344208881623046E-2</v>
      </c>
      <c r="P59" s="51">
        <f t="shared" si="3"/>
        <v>-7.7514701682959666E-2</v>
      </c>
      <c r="Q59" s="51">
        <f t="shared" si="3"/>
        <v>0.11307948216344137</v>
      </c>
      <c r="R59" s="68">
        <f t="shared" si="3"/>
        <v>0.28557472439366971</v>
      </c>
      <c r="S59" s="52"/>
      <c r="T59" s="64">
        <v>941.10057720000009</v>
      </c>
      <c r="U59" s="81">
        <v>941.10057720000009</v>
      </c>
      <c r="V59" s="42">
        <f t="shared" si="4"/>
        <v>1.252849529120446</v>
      </c>
      <c r="W59" s="42">
        <f t="shared" si="5"/>
        <v>1.252849529120446</v>
      </c>
      <c r="X59" s="66">
        <v>947.72770600000001</v>
      </c>
      <c r="Y59" s="67">
        <f t="shared" si="13"/>
        <v>7.0418921851235295E-3</v>
      </c>
    </row>
    <row r="60" spans="1:26" hidden="1">
      <c r="A60" s="46" t="s">
        <v>68</v>
      </c>
      <c r="B60" s="63">
        <v>10821.764332000001</v>
      </c>
      <c r="C60" s="63">
        <v>11451.614600000001</v>
      </c>
      <c r="D60" s="63">
        <v>11441.8694</v>
      </c>
      <c r="E60" s="63">
        <v>13413.783450000001</v>
      </c>
      <c r="F60" s="48">
        <v>14796.19965</v>
      </c>
      <c r="G60" s="49">
        <v>15609.7089</v>
      </c>
      <c r="H60" s="50">
        <f t="shared" si="7"/>
        <v>2.0315721637692491E-2</v>
      </c>
      <c r="I60" s="51">
        <f t="shared" si="8"/>
        <v>1.7598596093112498E-2</v>
      </c>
      <c r="J60" s="51">
        <f t="shared" si="9"/>
        <v>1.4656298869985979E-2</v>
      </c>
      <c r="K60" s="51">
        <f t="shared" si="10"/>
        <v>1.5131374334632955E-2</v>
      </c>
      <c r="L60" s="51">
        <f t="shared" si="11"/>
        <v>1.9689261243331785E-2</v>
      </c>
      <c r="M60" s="37">
        <f t="shared" si="12"/>
        <v>1.417454686463876E-2</v>
      </c>
      <c r="N60" s="50">
        <f t="shared" si="3"/>
        <v>5.8202179300609086E-2</v>
      </c>
      <c r="O60" s="51">
        <f t="shared" si="3"/>
        <v>-8.5098916968452676E-4</v>
      </c>
      <c r="P60" s="51">
        <f t="shared" si="3"/>
        <v>0.17234194702484554</v>
      </c>
      <c r="Q60" s="51">
        <f t="shared" si="3"/>
        <v>0.1030593795667694</v>
      </c>
      <c r="R60" s="68">
        <f t="shared" si="3"/>
        <v>5.498095924922175E-2</v>
      </c>
      <c r="S60" s="52"/>
      <c r="T60" s="64">
        <v>14891.905573091519</v>
      </c>
      <c r="U60" s="81">
        <v>14891.905573091519</v>
      </c>
      <c r="V60" s="42">
        <f t="shared" si="4"/>
        <v>1.0482009050745993</v>
      </c>
      <c r="W60" s="42">
        <f t="shared" si="5"/>
        <v>1.0482009050745993</v>
      </c>
      <c r="X60" s="66">
        <v>15919.632143999999</v>
      </c>
      <c r="Y60" s="67">
        <f t="shared" si="13"/>
        <v>6.9012428655571126E-2</v>
      </c>
    </row>
    <row r="61" spans="1:26" hidden="1">
      <c r="A61" s="46"/>
      <c r="B61" s="63"/>
      <c r="C61" s="63"/>
      <c r="D61" s="63"/>
      <c r="E61" s="63"/>
      <c r="F61" s="48"/>
      <c r="G61" s="49"/>
      <c r="H61" s="50"/>
      <c r="I61" s="51"/>
      <c r="J61" s="51"/>
      <c r="K61" s="51"/>
      <c r="L61" s="51"/>
      <c r="M61" s="37"/>
      <c r="N61" s="50"/>
      <c r="O61" s="51"/>
      <c r="P61" s="51"/>
      <c r="Q61" s="51"/>
      <c r="R61" s="68"/>
      <c r="S61" s="52"/>
      <c r="T61" s="64"/>
      <c r="U61" s="65"/>
      <c r="V61" s="42"/>
      <c r="W61" s="42"/>
      <c r="X61" s="66"/>
      <c r="Y61" s="67"/>
    </row>
    <row r="62" spans="1:26" s="61" customFormat="1" ht="18.75" customHeight="1">
      <c r="A62" s="93" t="s">
        <v>69</v>
      </c>
      <c r="B62" s="34">
        <f t="shared" ref="B62:F62" si="25">+B64+B71+B76+B84+B92+B137</f>
        <v>237660.511164</v>
      </c>
      <c r="C62" s="34">
        <f t="shared" si="25"/>
        <v>314769.77634500008</v>
      </c>
      <c r="D62" s="34">
        <f t="shared" si="25"/>
        <v>308022.22785316996</v>
      </c>
      <c r="E62" s="34">
        <f t="shared" si="25"/>
        <v>373224.18908999994</v>
      </c>
      <c r="F62" s="57">
        <f t="shared" si="25"/>
        <v>324655.95247300004</v>
      </c>
      <c r="G62" s="57">
        <f>+G64+G71+G76+G84+G92+G137</f>
        <v>522913.06209199998</v>
      </c>
      <c r="H62" s="35">
        <f t="shared" si="7"/>
        <v>0.4461605927604978</v>
      </c>
      <c r="I62" s="36">
        <f t="shared" si="8"/>
        <v>0.48373145182645355</v>
      </c>
      <c r="J62" s="36">
        <f t="shared" si="9"/>
        <v>0.39455666484140944</v>
      </c>
      <c r="K62" s="36">
        <f t="shared" si="10"/>
        <v>0.42101431985325671</v>
      </c>
      <c r="L62" s="36">
        <f t="shared" si="11"/>
        <v>0.43201876249646343</v>
      </c>
      <c r="M62" s="37">
        <f t="shared" si="12"/>
        <v>0.47483625429778586</v>
      </c>
      <c r="N62" s="35">
        <f t="shared" si="3"/>
        <v>0.32445131420166839</v>
      </c>
      <c r="O62" s="36">
        <f t="shared" si="3"/>
        <v>-2.1436456098741015E-2</v>
      </c>
      <c r="P62" s="36">
        <f t="shared" si="3"/>
        <v>0.21167940278618749</v>
      </c>
      <c r="Q62" s="36">
        <f t="shared" si="3"/>
        <v>-0.13013153497746116</v>
      </c>
      <c r="R62" s="68">
        <f t="shared" si="3"/>
        <v>0.61066833399731968</v>
      </c>
      <c r="S62" s="39"/>
      <c r="T62" s="40">
        <f>+T64+T71+T76+T84+T92+T137</f>
        <v>293280.27301988349</v>
      </c>
      <c r="U62" s="57">
        <f>+U64+U71+U76+U84+U92+U137</f>
        <v>630524.09637036955</v>
      </c>
      <c r="V62" s="42">
        <f t="shared" si="4"/>
        <v>1.7829806850205301</v>
      </c>
      <c r="W62" s="42">
        <f t="shared" si="5"/>
        <v>0.82933081400403941</v>
      </c>
      <c r="X62" s="43">
        <f>+X64+X71+X76+X84+X92+X137</f>
        <v>310167.05536</v>
      </c>
      <c r="Y62" s="44">
        <f t="shared" si="13"/>
        <v>5.7578991475405635E-2</v>
      </c>
      <c r="Z62" s="59"/>
    </row>
    <row r="63" spans="1:26" s="61" customFormat="1" hidden="1">
      <c r="A63" s="93"/>
      <c r="B63" s="34"/>
      <c r="C63" s="34"/>
      <c r="D63" s="34"/>
      <c r="E63" s="34"/>
      <c r="F63" s="57"/>
      <c r="G63" s="58"/>
      <c r="H63" s="35"/>
      <c r="I63" s="36"/>
      <c r="J63" s="36"/>
      <c r="K63" s="36"/>
      <c r="L63" s="36"/>
      <c r="M63" s="37"/>
      <c r="N63" s="35"/>
      <c r="O63" s="36"/>
      <c r="P63" s="36"/>
      <c r="Q63" s="36"/>
      <c r="R63" s="68"/>
      <c r="S63" s="39"/>
      <c r="T63" s="40"/>
      <c r="U63" s="57"/>
      <c r="V63" s="42"/>
      <c r="W63" s="42"/>
      <c r="X63" s="43"/>
      <c r="Y63" s="67"/>
      <c r="Z63" s="59"/>
    </row>
    <row r="64" spans="1:26" s="61" customFormat="1" hidden="1">
      <c r="A64" s="33" t="s">
        <v>70</v>
      </c>
      <c r="B64" s="34">
        <f t="shared" ref="B64:F64" si="26">SUM(B66:B69)</f>
        <v>14589.058497</v>
      </c>
      <c r="C64" s="34">
        <f t="shared" si="26"/>
        <v>16329.621965</v>
      </c>
      <c r="D64" s="34">
        <f t="shared" si="26"/>
        <v>18071.213093000002</v>
      </c>
      <c r="E64" s="34">
        <f t="shared" si="26"/>
        <v>23172.678749000002</v>
      </c>
      <c r="F64" s="57">
        <f t="shared" si="26"/>
        <v>20406.299383999998</v>
      </c>
      <c r="G64" s="58">
        <f>SUM(G66:G69)</f>
        <v>21750.70408</v>
      </c>
      <c r="H64" s="35">
        <f t="shared" si="7"/>
        <v>2.738807113962426E-2</v>
      </c>
      <c r="I64" s="36">
        <f t="shared" si="8"/>
        <v>2.5095013354296172E-2</v>
      </c>
      <c r="J64" s="36">
        <f t="shared" si="9"/>
        <v>2.3148061804849109E-2</v>
      </c>
      <c r="K64" s="36">
        <f t="shared" si="10"/>
        <v>2.6139864102794435E-2</v>
      </c>
      <c r="L64" s="36">
        <f t="shared" si="11"/>
        <v>2.715460517466162E-2</v>
      </c>
      <c r="M64" s="37">
        <f t="shared" si="12"/>
        <v>1.9750936823738557E-2</v>
      </c>
      <c r="N64" s="35">
        <f t="shared" si="3"/>
        <v>0.11930608602041856</v>
      </c>
      <c r="O64" s="36">
        <f t="shared" si="3"/>
        <v>0.10665226247936609</v>
      </c>
      <c r="P64" s="36">
        <f t="shared" si="3"/>
        <v>0.28229790826693785</v>
      </c>
      <c r="Q64" s="36">
        <f t="shared" si="3"/>
        <v>-0.11938107781860935</v>
      </c>
      <c r="R64" s="68">
        <f t="shared" si="3"/>
        <v>6.5881847105218452E-2</v>
      </c>
      <c r="S64" s="39"/>
      <c r="T64" s="40">
        <f>SUM(T66:T69)</f>
        <v>21611.227931950001</v>
      </c>
      <c r="U64" s="57">
        <f>SUM(U66:U69)</f>
        <v>23011.227932150003</v>
      </c>
      <c r="V64" s="42">
        <f t="shared" si="4"/>
        <v>1.0064538742772593</v>
      </c>
      <c r="W64" s="42">
        <f t="shared" si="5"/>
        <v>0.94522135646708061</v>
      </c>
      <c r="X64" s="43">
        <f>SUM(X66:X69)</f>
        <v>21815.870257999999</v>
      </c>
      <c r="Y64" s="44">
        <f t="shared" si="13"/>
        <v>9.4692595300174924E-3</v>
      </c>
      <c r="Z64" s="59"/>
    </row>
    <row r="65" spans="1:26" hidden="1">
      <c r="A65" s="46"/>
      <c r="B65" s="63"/>
      <c r="C65" s="63"/>
      <c r="D65" s="63"/>
      <c r="E65" s="63"/>
      <c r="F65" s="48"/>
      <c r="G65" s="49"/>
      <c r="H65" s="50"/>
      <c r="I65" s="51"/>
      <c r="J65" s="51"/>
      <c r="K65" s="51"/>
      <c r="L65" s="51"/>
      <c r="M65" s="37"/>
      <c r="N65" s="50"/>
      <c r="O65" s="51"/>
      <c r="P65" s="51"/>
      <c r="Q65" s="51"/>
      <c r="R65" s="68"/>
      <c r="S65" s="52"/>
      <c r="T65" s="64"/>
      <c r="U65" s="65"/>
      <c r="V65" s="42"/>
      <c r="W65" s="42"/>
      <c r="X65" s="66"/>
      <c r="Y65" s="67"/>
    </row>
    <row r="66" spans="1:26" hidden="1">
      <c r="A66" s="46" t="s">
        <v>71</v>
      </c>
      <c r="B66" s="63">
        <v>9703.9662549999994</v>
      </c>
      <c r="C66" s="63">
        <v>10312.049197</v>
      </c>
      <c r="D66" s="63">
        <v>12417.371331</v>
      </c>
      <c r="E66" s="63">
        <v>16012.252516</v>
      </c>
      <c r="F66" s="48">
        <v>13676.187002999999</v>
      </c>
      <c r="G66" s="49">
        <v>13373.412801</v>
      </c>
      <c r="H66" s="50">
        <f t="shared" si="7"/>
        <v>1.8217276884804116E-2</v>
      </c>
      <c r="I66" s="51">
        <f t="shared" si="8"/>
        <v>1.5847336384365227E-2</v>
      </c>
      <c r="J66" s="51">
        <f t="shared" si="9"/>
        <v>1.5905854108659169E-2</v>
      </c>
      <c r="K66" s="51">
        <f t="shared" si="10"/>
        <v>1.8062568824328558E-2</v>
      </c>
      <c r="L66" s="51">
        <f t="shared" si="11"/>
        <v>1.8198863565261892E-2</v>
      </c>
      <c r="M66" s="37">
        <f t="shared" si="12"/>
        <v>1.2143856602472223E-2</v>
      </c>
      <c r="N66" s="50">
        <f t="shared" si="3"/>
        <v>6.2663340537348247E-2</v>
      </c>
      <c r="O66" s="51">
        <f t="shared" si="3"/>
        <v>0.20416137411490279</v>
      </c>
      <c r="P66" s="51">
        <f t="shared" si="3"/>
        <v>0.28950420255415654</v>
      </c>
      <c r="Q66" s="51">
        <f t="shared" si="3"/>
        <v>-0.14589237277302011</v>
      </c>
      <c r="R66" s="68">
        <f t="shared" si="3"/>
        <v>-2.2138787802008144E-2</v>
      </c>
      <c r="S66" s="52"/>
      <c r="T66" s="64">
        <v>14661.330515700001</v>
      </c>
      <c r="U66" s="65">
        <v>14661.330515700001</v>
      </c>
      <c r="V66" s="42">
        <f t="shared" si="4"/>
        <v>0.91215546820114024</v>
      </c>
      <c r="W66" s="42">
        <f t="shared" si="5"/>
        <v>0.91215546820114024</v>
      </c>
      <c r="X66" s="66">
        <v>14518.123948</v>
      </c>
      <c r="Y66" s="67">
        <f t="shared" si="13"/>
        <v>-9.7676379061674545E-3</v>
      </c>
    </row>
    <row r="67" spans="1:26" hidden="1">
      <c r="A67" s="46" t="s">
        <v>72</v>
      </c>
      <c r="B67" s="63">
        <v>3064.9204420000001</v>
      </c>
      <c r="C67" s="63">
        <v>4385.0398660000001</v>
      </c>
      <c r="D67" s="63">
        <v>3883.3488619999998</v>
      </c>
      <c r="E67" s="63">
        <v>5335.1825170000002</v>
      </c>
      <c r="F67" s="48">
        <v>4822.4914330000001</v>
      </c>
      <c r="G67" s="49">
        <v>6313.3840760000003</v>
      </c>
      <c r="H67" s="50">
        <f t="shared" si="7"/>
        <v>5.7537817892803688E-3</v>
      </c>
      <c r="I67" s="51">
        <f t="shared" si="8"/>
        <v>6.7388353650960396E-3</v>
      </c>
      <c r="J67" s="51">
        <f t="shared" si="9"/>
        <v>4.9743201524299809E-3</v>
      </c>
      <c r="K67" s="51">
        <f t="shared" si="10"/>
        <v>6.0183351035323482E-3</v>
      </c>
      <c r="L67" s="51">
        <f t="shared" si="11"/>
        <v>6.4172757812217315E-3</v>
      </c>
      <c r="M67" s="37">
        <f t="shared" si="12"/>
        <v>5.7329293603755856E-3</v>
      </c>
      <c r="N67" s="50">
        <f t="shared" ref="N67:R131" si="27">+(C67-B67)/B67</f>
        <v>0.43071898569039591</v>
      </c>
      <c r="O67" s="51">
        <f t="shared" si="27"/>
        <v>-0.11440967912057752</v>
      </c>
      <c r="P67" s="51">
        <f t="shared" si="27"/>
        <v>0.37386124878110433</v>
      </c>
      <c r="Q67" s="51">
        <f t="shared" si="27"/>
        <v>-9.6096259568695844E-2</v>
      </c>
      <c r="R67" s="68">
        <f t="shared" si="27"/>
        <v>0.3091540262358824</v>
      </c>
      <c r="S67" s="52"/>
      <c r="T67" s="64">
        <v>4940.2081497999998</v>
      </c>
      <c r="U67" s="65">
        <v>6340.2081500000004</v>
      </c>
      <c r="V67" s="42">
        <f t="shared" si="4"/>
        <v>1.2779591232923238</v>
      </c>
      <c r="W67" s="42">
        <f t="shared" si="5"/>
        <v>0.99576921240353911</v>
      </c>
      <c r="X67" s="66">
        <v>5189.3690759999999</v>
      </c>
      <c r="Y67" s="67">
        <f>+(X67-T67)/T67</f>
        <v>5.0435309332074851E-2</v>
      </c>
    </row>
    <row r="68" spans="1:26" hidden="1">
      <c r="A68" s="46" t="s">
        <v>73</v>
      </c>
      <c r="B68" s="63">
        <v>1817.62635</v>
      </c>
      <c r="C68" s="63">
        <v>1629.50775</v>
      </c>
      <c r="D68" s="63">
        <v>1768.0228999999999</v>
      </c>
      <c r="E68" s="63">
        <v>1821.3325</v>
      </c>
      <c r="F68" s="48">
        <v>1903.2415980000001</v>
      </c>
      <c r="G68" s="49">
        <v>2062.6112029999999</v>
      </c>
      <c r="H68" s="50">
        <f t="shared" si="7"/>
        <v>3.4122338867372615E-3</v>
      </c>
      <c r="I68" s="51">
        <f t="shared" si="8"/>
        <v>2.5041926160217207E-3</v>
      </c>
      <c r="J68" s="51">
        <f t="shared" si="9"/>
        <v>2.2647236326066903E-3</v>
      </c>
      <c r="K68" s="51">
        <f t="shared" si="10"/>
        <v>2.054548140579448E-3</v>
      </c>
      <c r="L68" s="51">
        <f t="shared" si="11"/>
        <v>2.5326382394548356E-3</v>
      </c>
      <c r="M68" s="37">
        <f t="shared" si="12"/>
        <v>1.8729740155790113E-3</v>
      </c>
      <c r="N68" s="50">
        <f t="shared" si="27"/>
        <v>-0.10349684906361531</v>
      </c>
      <c r="O68" s="51">
        <f t="shared" si="27"/>
        <v>8.5004290406105742E-2</v>
      </c>
      <c r="P68" s="51">
        <f t="shared" si="27"/>
        <v>3.0152098143072723E-2</v>
      </c>
      <c r="Q68" s="51">
        <f t="shared" si="27"/>
        <v>4.4972072919140293E-2</v>
      </c>
      <c r="R68" s="68">
        <f t="shared" si="27"/>
        <v>8.3735877340780918E-2</v>
      </c>
      <c r="S68" s="52"/>
      <c r="T68" s="64">
        <v>2008.03926645</v>
      </c>
      <c r="U68" s="65">
        <v>2008.03926645</v>
      </c>
      <c r="V68" s="42">
        <f t="shared" ref="V68:V131" si="28">+G68/T68</f>
        <v>1.0271767277970003</v>
      </c>
      <c r="W68" s="42">
        <f t="shared" ref="W68:W131" si="29">+G68/U68</f>
        <v>1.0271767277970003</v>
      </c>
      <c r="X68" s="66">
        <v>2107.8572340000001</v>
      </c>
      <c r="Y68" s="67">
        <f>+(X68-T68)/T68</f>
        <v>4.970917113910208E-2</v>
      </c>
    </row>
    <row r="69" spans="1:26" hidden="1">
      <c r="A69" s="46" t="s">
        <v>74</v>
      </c>
      <c r="B69" s="63">
        <v>2.5454500000000002</v>
      </c>
      <c r="C69" s="63">
        <v>3.0251519999999998</v>
      </c>
      <c r="D69" s="63">
        <v>2.4700000000000002</v>
      </c>
      <c r="E69" s="63">
        <v>3.911216</v>
      </c>
      <c r="F69" s="48">
        <v>4.3793499999999996</v>
      </c>
      <c r="G69" s="49">
        <v>1.296</v>
      </c>
      <c r="H69" s="50">
        <f t="shared" si="7"/>
        <v>4.7785788025109576E-6</v>
      </c>
      <c r="I69" s="51">
        <f t="shared" si="8"/>
        <v>4.6489888131819815E-6</v>
      </c>
      <c r="J69" s="51">
        <f t="shared" si="9"/>
        <v>3.1639111532653373E-6</v>
      </c>
      <c r="K69" s="51">
        <f t="shared" si="10"/>
        <v>4.4120343540811942E-6</v>
      </c>
      <c r="L69" s="51">
        <f t="shared" si="11"/>
        <v>5.8275887231614265E-6</v>
      </c>
      <c r="M69" s="37">
        <f t="shared" si="12"/>
        <v>1.1768453117387625E-6</v>
      </c>
      <c r="N69" s="50">
        <f t="shared" si="27"/>
        <v>0.18845469366909567</v>
      </c>
      <c r="O69" s="51">
        <f t="shared" si="27"/>
        <v>-0.1835121012101209</v>
      </c>
      <c r="P69" s="51">
        <f t="shared" si="27"/>
        <v>0.58348825910931168</v>
      </c>
      <c r="Q69" s="51">
        <f t="shared" si="27"/>
        <v>0.11969014240072642</v>
      </c>
      <c r="R69" s="68">
        <f t="shared" si="27"/>
        <v>-0.70406567184627844</v>
      </c>
      <c r="S69" s="52"/>
      <c r="T69" s="64">
        <v>1.6500000000000001</v>
      </c>
      <c r="U69" s="94">
        <v>1.6500000000000001</v>
      </c>
      <c r="V69" s="42">
        <f t="shared" si="28"/>
        <v>0.78545454545454541</v>
      </c>
      <c r="W69" s="42">
        <f t="shared" si="29"/>
        <v>0.78545454545454541</v>
      </c>
      <c r="X69" s="66">
        <v>0.52</v>
      </c>
      <c r="Y69" s="67">
        <f>+(X69-T69)/T69</f>
        <v>-0.68484848484848482</v>
      </c>
    </row>
    <row r="70" spans="1:26" hidden="1">
      <c r="A70" s="46"/>
      <c r="B70" s="63"/>
      <c r="C70" s="63"/>
      <c r="D70" s="63"/>
      <c r="E70" s="63"/>
      <c r="F70" s="48"/>
      <c r="G70" s="49"/>
      <c r="H70" s="50"/>
      <c r="I70" s="51"/>
      <c r="J70" s="51"/>
      <c r="K70" s="51"/>
      <c r="L70" s="51"/>
      <c r="M70" s="37"/>
      <c r="N70" s="50"/>
      <c r="O70" s="51"/>
      <c r="P70" s="51"/>
      <c r="Q70" s="51"/>
      <c r="R70" s="68"/>
      <c r="S70" s="52"/>
      <c r="T70" s="64"/>
      <c r="U70" s="65"/>
      <c r="V70" s="42"/>
      <c r="W70" s="42"/>
      <c r="X70" s="66"/>
      <c r="Y70" s="67"/>
    </row>
    <row r="71" spans="1:26" s="61" customFormat="1" hidden="1">
      <c r="A71" s="33" t="s">
        <v>75</v>
      </c>
      <c r="B71" s="34">
        <f t="shared" ref="B71:F71" si="30">SUM(B73:B74)</f>
        <v>19971.794041000001</v>
      </c>
      <c r="C71" s="34">
        <f t="shared" si="30"/>
        <v>21396.398445999999</v>
      </c>
      <c r="D71" s="34">
        <f t="shared" si="30"/>
        <v>26163.790800999999</v>
      </c>
      <c r="E71" s="34">
        <f t="shared" si="30"/>
        <v>32254.577853999999</v>
      </c>
      <c r="F71" s="57">
        <f t="shared" si="30"/>
        <v>37494.121773999999</v>
      </c>
      <c r="G71" s="58">
        <f>SUM(G73:G74)</f>
        <v>40384.727736000001</v>
      </c>
      <c r="H71" s="35">
        <f t="shared" ref="H71:H135" si="31">+B71/$B$4</f>
        <v>3.7493092243979356E-2</v>
      </c>
      <c r="I71" s="36">
        <f t="shared" ref="I71:I135" si="32">+C71/$C$4</f>
        <v>3.2881526950658456E-2</v>
      </c>
      <c r="J71" s="36">
        <f t="shared" ref="J71:J135" si="33">+D71/$D$4</f>
        <v>3.3514133411734787E-2</v>
      </c>
      <c r="K71" s="36">
        <f t="shared" ref="K71:K135" si="34">+E71/$E$4</f>
        <v>3.6384670539350031E-2</v>
      </c>
      <c r="L71" s="36">
        <f t="shared" ref="L71:L135" si="35">+F71/$F$4</f>
        <v>4.9893322350349642E-2</v>
      </c>
      <c r="M71" s="37">
        <f t="shared" ref="M71:M133" si="36">+G71/$G$4</f>
        <v>3.6671741899658925E-2</v>
      </c>
      <c r="N71" s="35">
        <f t="shared" si="27"/>
        <v>7.1330817956335557E-2</v>
      </c>
      <c r="O71" s="36">
        <f t="shared" si="27"/>
        <v>0.22281284240578589</v>
      </c>
      <c r="P71" s="36">
        <f t="shared" si="27"/>
        <v>0.2327945174048405</v>
      </c>
      <c r="Q71" s="36">
        <f t="shared" si="27"/>
        <v>0.16244341946488153</v>
      </c>
      <c r="R71" s="68">
        <f t="shared" si="27"/>
        <v>7.7094910488194696E-2</v>
      </c>
      <c r="S71" s="39"/>
      <c r="T71" s="40">
        <f>SUM(T73:T74)</f>
        <v>36797.943790439997</v>
      </c>
      <c r="U71" s="41">
        <f>SUM(U73:U74)</f>
        <v>39453.656658</v>
      </c>
      <c r="V71" s="42">
        <f t="shared" si="28"/>
        <v>1.0974724013381378</v>
      </c>
      <c r="W71" s="42">
        <f t="shared" si="29"/>
        <v>1.0235991073291608</v>
      </c>
      <c r="X71" s="43">
        <f>SUM(X73:X74)</f>
        <v>40897.271659000005</v>
      </c>
      <c r="Y71" s="44">
        <f>+(X71-T71)/T71</f>
        <v>0.1114010035969728</v>
      </c>
      <c r="Z71" s="59"/>
    </row>
    <row r="72" spans="1:26" hidden="1">
      <c r="A72" s="46"/>
      <c r="B72" s="63"/>
      <c r="C72" s="63"/>
      <c r="D72" s="63"/>
      <c r="E72" s="63"/>
      <c r="F72" s="48"/>
      <c r="G72" s="49"/>
      <c r="H72" s="50"/>
      <c r="I72" s="51"/>
      <c r="J72" s="51"/>
      <c r="K72" s="51"/>
      <c r="L72" s="51"/>
      <c r="M72" s="37"/>
      <c r="N72" s="50"/>
      <c r="O72" s="51"/>
      <c r="P72" s="51"/>
      <c r="Q72" s="51"/>
      <c r="R72" s="68"/>
      <c r="S72" s="52"/>
      <c r="T72" s="64"/>
      <c r="U72" s="65"/>
      <c r="V72" s="42"/>
      <c r="W72" s="42"/>
      <c r="X72" s="66"/>
      <c r="Y72" s="67"/>
    </row>
    <row r="73" spans="1:26" hidden="1">
      <c r="A73" s="46" t="s">
        <v>76</v>
      </c>
      <c r="B73" s="63">
        <v>19971.794041000001</v>
      </c>
      <c r="C73" s="63">
        <v>21396.398445999999</v>
      </c>
      <c r="D73" s="63">
        <v>25561.590800999998</v>
      </c>
      <c r="E73" s="63">
        <v>31404.777854</v>
      </c>
      <c r="F73" s="48">
        <v>36806.671774000002</v>
      </c>
      <c r="G73" s="49">
        <v>39599.827735999999</v>
      </c>
      <c r="H73" s="50">
        <f t="shared" si="31"/>
        <v>3.7493092243979356E-2</v>
      </c>
      <c r="I73" s="51">
        <f t="shared" si="32"/>
        <v>3.2881526950658456E-2</v>
      </c>
      <c r="J73" s="51">
        <f t="shared" si="33"/>
        <v>3.2742753939469044E-2</v>
      </c>
      <c r="K73" s="51">
        <f t="shared" si="34"/>
        <v>3.5426056442327984E-2</v>
      </c>
      <c r="L73" s="51">
        <f t="shared" si="35"/>
        <v>4.8978534569574572E-2</v>
      </c>
      <c r="M73" s="37">
        <f t="shared" si="36"/>
        <v>3.5959005877140592E-2</v>
      </c>
      <c r="N73" s="50">
        <f t="shared" si="27"/>
        <v>7.1330817956335557E-2</v>
      </c>
      <c r="O73" s="51">
        <f t="shared" si="27"/>
        <v>0.19466791878605491</v>
      </c>
      <c r="P73" s="51">
        <f t="shared" si="27"/>
        <v>0.22859246509694575</v>
      </c>
      <c r="Q73" s="51">
        <f t="shared" si="27"/>
        <v>0.17200866521372218</v>
      </c>
      <c r="R73" s="68">
        <f t="shared" si="27"/>
        <v>7.5887219011556067E-2</v>
      </c>
      <c r="S73" s="52"/>
      <c r="T73" s="64">
        <v>36017.98016544</v>
      </c>
      <c r="U73" s="65">
        <v>38517.980165000001</v>
      </c>
      <c r="V73" s="42">
        <f t="shared" si="28"/>
        <v>1.0994460975909153</v>
      </c>
      <c r="W73" s="42">
        <f t="shared" si="29"/>
        <v>1.0280868198790714</v>
      </c>
      <c r="X73" s="66">
        <f>+[1]Hoja3!B75/1000000</f>
        <v>40019.615659000003</v>
      </c>
      <c r="Y73" s="67">
        <f>+(X73-T73)/T73</f>
        <v>0.1111010521739266</v>
      </c>
    </row>
    <row r="74" spans="1:26" hidden="1">
      <c r="A74" s="46" t="s">
        <v>77</v>
      </c>
      <c r="B74" s="63">
        <v>0</v>
      </c>
      <c r="C74" s="63">
        <v>0</v>
      </c>
      <c r="D74" s="63">
        <v>602.20000000000005</v>
      </c>
      <c r="E74" s="63">
        <v>849.8</v>
      </c>
      <c r="F74" s="48">
        <v>687.45</v>
      </c>
      <c r="G74" s="49">
        <v>784.9</v>
      </c>
      <c r="H74" s="50">
        <f t="shared" si="31"/>
        <v>0</v>
      </c>
      <c r="I74" s="51">
        <f t="shared" si="32"/>
        <v>0</v>
      </c>
      <c r="J74" s="51">
        <f t="shared" si="33"/>
        <v>7.7137947226574332E-4</v>
      </c>
      <c r="K74" s="51">
        <f t="shared" si="34"/>
        <v>9.5861409702205109E-4</v>
      </c>
      <c r="L74" s="51">
        <f t="shared" si="35"/>
        <v>9.1478778077507461E-4</v>
      </c>
      <c r="M74" s="37">
        <f t="shared" si="36"/>
        <v>7.1273602251832916E-4</v>
      </c>
      <c r="N74" s="50"/>
      <c r="O74" s="51"/>
      <c r="P74" s="51">
        <f t="shared" si="27"/>
        <v>0.41115908336100943</v>
      </c>
      <c r="Q74" s="51">
        <f t="shared" si="27"/>
        <v>-0.19104495175335362</v>
      </c>
      <c r="R74" s="68">
        <f t="shared" si="27"/>
        <v>0.14175576405556756</v>
      </c>
      <c r="S74" s="52"/>
      <c r="T74" s="64">
        <v>779.96362499999998</v>
      </c>
      <c r="U74" s="65">
        <v>935.67649300000005</v>
      </c>
      <c r="V74" s="42">
        <f t="shared" si="28"/>
        <v>1.0063289810470328</v>
      </c>
      <c r="W74" s="42">
        <f t="shared" si="29"/>
        <v>0.83885830826360186</v>
      </c>
      <c r="X74" s="66">
        <f>+[1]Hoja3!B76/1000000</f>
        <v>877.65599999999995</v>
      </c>
      <c r="Y74" s="67">
        <f>+(X74-T74)/T74</f>
        <v>0.1252524757164156</v>
      </c>
    </row>
    <row r="75" spans="1:26" hidden="1">
      <c r="A75" s="46"/>
      <c r="B75" s="63"/>
      <c r="C75" s="63"/>
      <c r="D75" s="63"/>
      <c r="E75" s="63"/>
      <c r="F75" s="48"/>
      <c r="G75" s="49"/>
      <c r="H75" s="50"/>
      <c r="I75" s="51"/>
      <c r="J75" s="51"/>
      <c r="K75" s="51"/>
      <c r="L75" s="51"/>
      <c r="M75" s="37"/>
      <c r="N75" s="50"/>
      <c r="O75" s="51"/>
      <c r="P75" s="51"/>
      <c r="Q75" s="51"/>
      <c r="R75" s="68"/>
      <c r="S75" s="52"/>
      <c r="T75" s="64"/>
      <c r="U75" s="65"/>
      <c r="V75" s="42"/>
      <c r="W75" s="42"/>
      <c r="X75" s="66"/>
      <c r="Y75" s="67"/>
    </row>
    <row r="76" spans="1:26" s="61" customFormat="1" hidden="1">
      <c r="A76" s="33" t="s">
        <v>78</v>
      </c>
      <c r="B76" s="34">
        <f t="shared" ref="B76:F76" si="37">SUM(B78:B82)</f>
        <v>8929.68433</v>
      </c>
      <c r="C76" s="34">
        <f t="shared" si="37"/>
        <v>5154.0081230000005</v>
      </c>
      <c r="D76" s="34">
        <f t="shared" si="37"/>
        <v>5515.1178655000003</v>
      </c>
      <c r="E76" s="34">
        <f t="shared" si="37"/>
        <v>7674.5641589999996</v>
      </c>
      <c r="F76" s="57">
        <f t="shared" si="37"/>
        <v>7396.9610080000002</v>
      </c>
      <c r="G76" s="58">
        <f>SUM(G78:G82)</f>
        <v>12455.558884</v>
      </c>
      <c r="H76" s="35">
        <f t="shared" si="31"/>
        <v>1.6763715748670083E-2</v>
      </c>
      <c r="I76" s="36">
        <f t="shared" si="32"/>
        <v>7.9205693158148956E-3</v>
      </c>
      <c r="J76" s="36">
        <f t="shared" si="33"/>
        <v>7.0645113061653317E-3</v>
      </c>
      <c r="K76" s="36">
        <f t="shared" si="34"/>
        <v>8.6572668761091803E-3</v>
      </c>
      <c r="L76" s="36">
        <f t="shared" si="35"/>
        <v>9.8431152010881942E-3</v>
      </c>
      <c r="M76" s="37">
        <f t="shared" si="36"/>
        <v>1.1310390492069052E-2</v>
      </c>
      <c r="N76" s="35">
        <f t="shared" si="27"/>
        <v>-0.42282303242403635</v>
      </c>
      <c r="O76" s="36">
        <f t="shared" si="27"/>
        <v>7.0063867553590148E-2</v>
      </c>
      <c r="P76" s="36">
        <f t="shared" si="27"/>
        <v>0.39155034328613103</v>
      </c>
      <c r="Q76" s="36">
        <f t="shared" si="27"/>
        <v>-3.6171845755495154E-2</v>
      </c>
      <c r="R76" s="68">
        <f t="shared" si="27"/>
        <v>0.68387515772071783</v>
      </c>
      <c r="S76" s="39"/>
      <c r="T76" s="40">
        <f>SUM(T78:T82)</f>
        <v>7690.6984728396055</v>
      </c>
      <c r="U76" s="41">
        <f>SUM(U78:U82)</f>
        <v>11851.698473299999</v>
      </c>
      <c r="V76" s="42">
        <f t="shared" si="28"/>
        <v>1.6195614647990593</v>
      </c>
      <c r="W76" s="42">
        <f t="shared" si="29"/>
        <v>1.0509513815307066</v>
      </c>
      <c r="X76" s="43">
        <f>SUM(X78:X82)</f>
        <v>7111.8417389999995</v>
      </c>
      <c r="Y76" s="44">
        <f>+(X76-T76)/T76</f>
        <v>-7.5267121170319015E-2</v>
      </c>
      <c r="Z76" s="59"/>
    </row>
    <row r="77" spans="1:26" hidden="1">
      <c r="A77" s="46"/>
      <c r="B77" s="63"/>
      <c r="C77" s="63"/>
      <c r="D77" s="63"/>
      <c r="E77" s="63"/>
      <c r="F77" s="48"/>
      <c r="G77" s="49"/>
      <c r="H77" s="50"/>
      <c r="I77" s="51"/>
      <c r="J77" s="51"/>
      <c r="K77" s="51"/>
      <c r="L77" s="51"/>
      <c r="M77" s="37"/>
      <c r="N77" s="50"/>
      <c r="O77" s="51"/>
      <c r="P77" s="51"/>
      <c r="Q77" s="51"/>
      <c r="R77" s="68"/>
      <c r="S77" s="52"/>
      <c r="T77" s="64"/>
      <c r="U77" s="65"/>
      <c r="V77" s="42"/>
      <c r="W77" s="42"/>
      <c r="X77" s="66"/>
      <c r="Y77" s="67"/>
    </row>
    <row r="78" spans="1:26" hidden="1">
      <c r="A78" s="46" t="s">
        <v>79</v>
      </c>
      <c r="B78" s="63">
        <v>2906.503436</v>
      </c>
      <c r="C78" s="63">
        <v>2576.5524329999998</v>
      </c>
      <c r="D78" s="63">
        <v>2746.210838</v>
      </c>
      <c r="E78" s="63">
        <v>3277.5144959999998</v>
      </c>
      <c r="F78" s="48">
        <v>3729.9674770000001</v>
      </c>
      <c r="G78" s="49">
        <v>5809.6495770000001</v>
      </c>
      <c r="H78" s="50">
        <f t="shared" si="31"/>
        <v>5.456385200532269E-3</v>
      </c>
      <c r="I78" s="51">
        <f t="shared" si="32"/>
        <v>3.9595906048997924E-3</v>
      </c>
      <c r="J78" s="51">
        <f t="shared" si="33"/>
        <v>3.5177194735086428E-3</v>
      </c>
      <c r="K78" s="51">
        <f t="shared" si="34"/>
        <v>3.6971894552362003E-3</v>
      </c>
      <c r="L78" s="51">
        <f t="shared" si="35"/>
        <v>4.9634572269227351E-3</v>
      </c>
      <c r="M78" s="37">
        <f t="shared" si="36"/>
        <v>5.2755083854456285E-3</v>
      </c>
      <c r="N78" s="50">
        <f t="shared" si="27"/>
        <v>-0.11352162839830894</v>
      </c>
      <c r="O78" s="51">
        <f t="shared" si="27"/>
        <v>6.584706091249963E-2</v>
      </c>
      <c r="P78" s="51">
        <f t="shared" si="27"/>
        <v>0.19346790517618656</v>
      </c>
      <c r="Q78" s="51">
        <f t="shared" si="27"/>
        <v>0.13804759110972378</v>
      </c>
      <c r="R78" s="68">
        <f t="shared" si="27"/>
        <v>0.55756038432610711</v>
      </c>
      <c r="S78" s="52"/>
      <c r="T78" s="64">
        <v>4181.2429113396056</v>
      </c>
      <c r="U78" s="65">
        <v>5657.8555679999999</v>
      </c>
      <c r="V78" s="42">
        <f t="shared" si="28"/>
        <v>1.3894551692378663</v>
      </c>
      <c r="W78" s="42">
        <f t="shared" si="29"/>
        <v>1.0268288943002584</v>
      </c>
      <c r="X78" s="66">
        <v>3113.1414129999998</v>
      </c>
      <c r="Y78" s="67">
        <f>+(X78-T78)/T78</f>
        <v>-0.2554507166859154</v>
      </c>
    </row>
    <row r="79" spans="1:26" hidden="1">
      <c r="A79" s="46" t="s">
        <v>80</v>
      </c>
      <c r="B79" s="63">
        <v>2398.7475199999999</v>
      </c>
      <c r="C79" s="63">
        <v>1928.8262159999999</v>
      </c>
      <c r="D79" s="63">
        <v>1627.0493019999999</v>
      </c>
      <c r="E79" s="63">
        <v>1974.3804680000001</v>
      </c>
      <c r="F79" s="48">
        <v>2270.4017330000001</v>
      </c>
      <c r="G79" s="49">
        <v>3192.762056</v>
      </c>
      <c r="H79" s="50">
        <f t="shared" si="31"/>
        <v>4.5031739188150337E-3</v>
      </c>
      <c r="I79" s="51">
        <f t="shared" si="32"/>
        <v>2.9641788249833833E-3</v>
      </c>
      <c r="J79" s="51">
        <f t="shared" si="33"/>
        <v>2.0841455196398307E-3</v>
      </c>
      <c r="K79" s="51">
        <f t="shared" si="34"/>
        <v>2.2271933978698457E-3</v>
      </c>
      <c r="L79" s="51">
        <f t="shared" si="35"/>
        <v>3.0212171980492451E-3</v>
      </c>
      <c r="M79" s="37">
        <f t="shared" si="36"/>
        <v>2.8992184082569537E-3</v>
      </c>
      <c r="N79" s="50">
        <f t="shared" si="27"/>
        <v>-0.19590277846332071</v>
      </c>
      <c r="O79" s="51">
        <f t="shared" si="27"/>
        <v>-0.15645624862245239</v>
      </c>
      <c r="P79" s="51">
        <f t="shared" si="27"/>
        <v>0.21347304324033334</v>
      </c>
      <c r="Q79" s="51">
        <f t="shared" si="27"/>
        <v>0.14993121629685818</v>
      </c>
      <c r="R79" s="68">
        <f t="shared" si="27"/>
        <v>0.40625423668138111</v>
      </c>
      <c r="S79" s="52"/>
      <c r="T79" s="64">
        <v>2392.1456705999999</v>
      </c>
      <c r="U79" s="65">
        <v>3099.734884</v>
      </c>
      <c r="V79" s="42">
        <f t="shared" si="28"/>
        <v>1.3346854647021513</v>
      </c>
      <c r="W79" s="42">
        <f t="shared" si="29"/>
        <v>1.0300113317691075</v>
      </c>
      <c r="X79" s="66">
        <v>2073.9608069999999</v>
      </c>
      <c r="Y79" s="67">
        <f>+(X79-T79)/T79</f>
        <v>-0.13301232759800644</v>
      </c>
    </row>
    <row r="80" spans="1:26" hidden="1">
      <c r="A80" s="46" t="s">
        <v>81</v>
      </c>
      <c r="B80" s="63">
        <v>350.27307300000001</v>
      </c>
      <c r="C80" s="63">
        <v>200.92401100000001</v>
      </c>
      <c r="D80" s="63">
        <v>668.6352445</v>
      </c>
      <c r="E80" s="63">
        <v>395.24387999999999</v>
      </c>
      <c r="F80" s="48">
        <v>365.01478400000002</v>
      </c>
      <c r="G80" s="49">
        <v>1579.4043180000001</v>
      </c>
      <c r="H80" s="50">
        <f t="shared" si="31"/>
        <v>6.5756839919392377E-4</v>
      </c>
      <c r="I80" s="51">
        <f t="shared" si="32"/>
        <v>3.0877571753044257E-4</v>
      </c>
      <c r="J80" s="51">
        <f t="shared" si="33"/>
        <v>8.5647874799184038E-4</v>
      </c>
      <c r="K80" s="51">
        <f t="shared" si="34"/>
        <v>4.4585355981371141E-4</v>
      </c>
      <c r="L80" s="51">
        <f t="shared" si="35"/>
        <v>4.8572414605491777E-4</v>
      </c>
      <c r="M80" s="37">
        <f t="shared" si="36"/>
        <v>1.4341933387177913E-3</v>
      </c>
      <c r="N80" s="50">
        <f t="shared" si="27"/>
        <v>-0.42637894120967729</v>
      </c>
      <c r="O80" s="51">
        <f t="shared" si="27"/>
        <v>2.3278015960969443</v>
      </c>
      <c r="P80" s="51">
        <f t="shared" si="27"/>
        <v>-0.40887967953953708</v>
      </c>
      <c r="Q80" s="51">
        <f t="shared" si="27"/>
        <v>-7.6482135536165591E-2</v>
      </c>
      <c r="R80" s="68">
        <f t="shared" si="27"/>
        <v>3.3269598581519375</v>
      </c>
      <c r="S80" s="52"/>
      <c r="T80" s="64">
        <v>397.57901399999986</v>
      </c>
      <c r="U80" s="65">
        <v>1397.377144</v>
      </c>
      <c r="V80" s="42">
        <f t="shared" si="28"/>
        <v>3.9725545423280333</v>
      </c>
      <c r="W80" s="42">
        <f t="shared" si="29"/>
        <v>1.130263454487989</v>
      </c>
      <c r="X80" s="66">
        <v>695.97136899999998</v>
      </c>
      <c r="Y80" s="67">
        <f>+(X80-T80)/T80</f>
        <v>0.75052340413520979</v>
      </c>
    </row>
    <row r="81" spans="1:26" hidden="1">
      <c r="A81" s="46" t="s">
        <v>82</v>
      </c>
      <c r="B81" s="63">
        <v>20.815287999999999</v>
      </c>
      <c r="C81" s="63">
        <v>5.2385270000000004</v>
      </c>
      <c r="D81" s="63">
        <v>22.935210000000001</v>
      </c>
      <c r="E81" s="63">
        <v>51.693401999999999</v>
      </c>
      <c r="F81" s="48">
        <v>20.937978000000001</v>
      </c>
      <c r="G81" s="49">
        <v>12.02341</v>
      </c>
      <c r="H81" s="50">
        <f t="shared" si="31"/>
        <v>3.9076585281565417E-5</v>
      </c>
      <c r="I81" s="51">
        <f t="shared" si="32"/>
        <v>8.0504561161064855E-6</v>
      </c>
      <c r="J81" s="51">
        <f t="shared" si="33"/>
        <v>2.9378529037037528E-5</v>
      </c>
      <c r="K81" s="51">
        <f t="shared" si="34"/>
        <v>5.8312572229027881E-5</v>
      </c>
      <c r="L81" s="51">
        <f t="shared" si="35"/>
        <v>2.78621084130298E-5</v>
      </c>
      <c r="M81" s="37">
        <f t="shared" si="36"/>
        <v>1.091797352593592E-5</v>
      </c>
      <c r="N81" s="50">
        <f t="shared" si="27"/>
        <v>-0.74833271583847405</v>
      </c>
      <c r="O81" s="51">
        <f t="shared" si="27"/>
        <v>3.3781792095373371</v>
      </c>
      <c r="P81" s="51">
        <f t="shared" si="27"/>
        <v>1.2538883228014914</v>
      </c>
      <c r="Q81" s="51">
        <f t="shared" si="27"/>
        <v>-0.59495840494305252</v>
      </c>
      <c r="R81" s="68">
        <f t="shared" si="27"/>
        <v>-0.42576069188724913</v>
      </c>
      <c r="S81" s="52"/>
      <c r="T81" s="64">
        <v>18.487692299999999</v>
      </c>
      <c r="U81" s="65">
        <v>18.487692299999999</v>
      </c>
      <c r="V81" s="42">
        <f t="shared" si="28"/>
        <v>0.65034671742129768</v>
      </c>
      <c r="W81" s="42">
        <f t="shared" si="29"/>
        <v>0.65034671742129768</v>
      </c>
      <c r="X81" s="66">
        <v>1.020143</v>
      </c>
      <c r="Y81" s="67">
        <f>+(X81-T81)/T81</f>
        <v>-0.94482042520796383</v>
      </c>
    </row>
    <row r="82" spans="1:26" hidden="1">
      <c r="A82" s="46" t="s">
        <v>83</v>
      </c>
      <c r="B82" s="63">
        <v>3253.3450130000001</v>
      </c>
      <c r="C82" s="63">
        <v>442.46693599999998</v>
      </c>
      <c r="D82" s="63">
        <v>450.28727099999998</v>
      </c>
      <c r="E82" s="63">
        <v>1975.7319130000001</v>
      </c>
      <c r="F82" s="48">
        <v>1010.639036</v>
      </c>
      <c r="G82" s="49">
        <v>1861.719523</v>
      </c>
      <c r="H82" s="50">
        <f t="shared" si="31"/>
        <v>6.1075116448472905E-3</v>
      </c>
      <c r="I82" s="51">
        <f t="shared" si="32"/>
        <v>6.7997371228517036E-4</v>
      </c>
      <c r="J82" s="51">
        <f t="shared" si="33"/>
        <v>5.7678903598798025E-4</v>
      </c>
      <c r="K82" s="51">
        <f t="shared" si="34"/>
        <v>2.2287178909603965E-3</v>
      </c>
      <c r="L82" s="51">
        <f t="shared" si="35"/>
        <v>1.3448545216482664E-3</v>
      </c>
      <c r="M82" s="37">
        <f t="shared" si="36"/>
        <v>1.6905523861227431E-3</v>
      </c>
      <c r="N82" s="50">
        <f t="shared" si="27"/>
        <v>-0.86399630711407738</v>
      </c>
      <c r="O82" s="51">
        <f t="shared" si="27"/>
        <v>1.7674394093031169E-2</v>
      </c>
      <c r="P82" s="51">
        <f t="shared" si="27"/>
        <v>3.3877143331462287</v>
      </c>
      <c r="Q82" s="51">
        <f t="shared" si="27"/>
        <v>-0.4884735983914838</v>
      </c>
      <c r="R82" s="68">
        <f t="shared" si="27"/>
        <v>0.84212112998176325</v>
      </c>
      <c r="S82" s="52"/>
      <c r="T82" s="64">
        <v>701.24318460000006</v>
      </c>
      <c r="U82" s="65">
        <v>1678.243185</v>
      </c>
      <c r="V82" s="42">
        <f t="shared" si="28"/>
        <v>2.654884302457718</v>
      </c>
      <c r="W82" s="42">
        <f t="shared" si="29"/>
        <v>1.1093264311393582</v>
      </c>
      <c r="X82" s="66">
        <v>1227.7480069999999</v>
      </c>
      <c r="Y82" s="67">
        <f>+(X82-T82)/T82</f>
        <v>0.75081631303172858</v>
      </c>
    </row>
    <row r="83" spans="1:26" hidden="1">
      <c r="A83" s="46"/>
      <c r="B83" s="63"/>
      <c r="C83" s="63"/>
      <c r="D83" s="63"/>
      <c r="E83" s="63"/>
      <c r="F83" s="48"/>
      <c r="G83" s="49"/>
      <c r="H83" s="50"/>
      <c r="I83" s="51"/>
      <c r="J83" s="51"/>
      <c r="K83" s="51"/>
      <c r="L83" s="51"/>
      <c r="M83" s="37"/>
      <c r="N83" s="50"/>
      <c r="O83" s="51"/>
      <c r="P83" s="51"/>
      <c r="Q83" s="51"/>
      <c r="R83" s="68"/>
      <c r="S83" s="52"/>
      <c r="T83" s="64"/>
      <c r="U83" s="65"/>
      <c r="V83" s="42"/>
      <c r="W83" s="42"/>
      <c r="X83" s="66"/>
      <c r="Y83" s="67"/>
    </row>
    <row r="84" spans="1:26" s="61" customFormat="1" hidden="1">
      <c r="A84" s="33" t="s">
        <v>84</v>
      </c>
      <c r="B84" s="34">
        <f t="shared" ref="B84:F84" si="38">SUM(B86:B90)</f>
        <v>431.49451099999999</v>
      </c>
      <c r="C84" s="34">
        <f t="shared" si="38"/>
        <v>413.81969000000004</v>
      </c>
      <c r="D84" s="34">
        <f t="shared" si="38"/>
        <v>513.95764499999996</v>
      </c>
      <c r="E84" s="34">
        <f t="shared" si="38"/>
        <v>623.98854700000004</v>
      </c>
      <c r="F84" s="57">
        <f t="shared" si="38"/>
        <v>534.99780700000008</v>
      </c>
      <c r="G84" s="58">
        <f>SUM(G86:G90)</f>
        <v>528.83248600000013</v>
      </c>
      <c r="H84" s="35">
        <f t="shared" si="31"/>
        <v>8.1004558080670656E-4</v>
      </c>
      <c r="I84" s="36">
        <f t="shared" si="32"/>
        <v>6.359492380827263E-4</v>
      </c>
      <c r="J84" s="36">
        <f t="shared" si="33"/>
        <v>6.5834669041355735E-4</v>
      </c>
      <c r="K84" s="36">
        <f t="shared" si="34"/>
        <v>7.0388822962403719E-4</v>
      </c>
      <c r="L84" s="36">
        <f t="shared" si="35"/>
        <v>7.119200764929256E-4</v>
      </c>
      <c r="M84" s="37">
        <f t="shared" si="36"/>
        <v>4.8021144432427071E-4</v>
      </c>
      <c r="N84" s="35">
        <f t="shared" si="27"/>
        <v>-4.0961867531149089E-2</v>
      </c>
      <c r="O84" s="36">
        <f t="shared" si="27"/>
        <v>0.24198451021023168</v>
      </c>
      <c r="P84" s="36">
        <f t="shared" si="27"/>
        <v>0.21408554395566992</v>
      </c>
      <c r="Q84" s="36">
        <f t="shared" si="27"/>
        <v>-0.14261598298213629</v>
      </c>
      <c r="R84" s="68">
        <f t="shared" si="27"/>
        <v>-1.1524011723659173E-2</v>
      </c>
      <c r="S84" s="39"/>
      <c r="T84" s="40">
        <f>SUM(T86:T90)</f>
        <v>374.69351834999998</v>
      </c>
      <c r="U84" s="41">
        <f>SUM(U86:U90)</f>
        <v>434.69351834999998</v>
      </c>
      <c r="V84" s="42">
        <f t="shared" si="28"/>
        <v>1.4113734561749729</v>
      </c>
      <c r="W84" s="42">
        <f t="shared" si="29"/>
        <v>1.2165640012469723</v>
      </c>
      <c r="X84" s="43">
        <f>SUM(X86:X90)</f>
        <v>404.33100600000006</v>
      </c>
      <c r="Y84" s="44">
        <f>+(X84-T84)/T84</f>
        <v>7.9097945917270457E-2</v>
      </c>
      <c r="Z84" s="59"/>
    </row>
    <row r="85" spans="1:26" hidden="1">
      <c r="A85" s="46"/>
      <c r="B85" s="63"/>
      <c r="C85" s="63"/>
      <c r="D85" s="63"/>
      <c r="E85" s="63"/>
      <c r="F85" s="48"/>
      <c r="G85" s="49"/>
      <c r="H85" s="50"/>
      <c r="I85" s="51"/>
      <c r="J85" s="51"/>
      <c r="K85" s="51"/>
      <c r="L85" s="51"/>
      <c r="M85" s="37"/>
      <c r="N85" s="50"/>
      <c r="O85" s="51"/>
      <c r="P85" s="51"/>
      <c r="Q85" s="51"/>
      <c r="R85" s="68"/>
      <c r="S85" s="52"/>
      <c r="T85" s="64"/>
      <c r="U85" s="65"/>
      <c r="V85" s="42"/>
      <c r="W85" s="42"/>
      <c r="X85" s="66"/>
      <c r="Y85" s="67"/>
    </row>
    <row r="86" spans="1:26" hidden="1">
      <c r="A86" s="46" t="s">
        <v>85</v>
      </c>
      <c r="B86" s="63">
        <v>4.2455160000000003</v>
      </c>
      <c r="C86" s="63">
        <v>6.3046620000000004</v>
      </c>
      <c r="D86" s="63">
        <v>5.8957079999999999</v>
      </c>
      <c r="E86" s="63">
        <v>6.2097600000000002</v>
      </c>
      <c r="F86" s="48">
        <v>6.5479099999999999</v>
      </c>
      <c r="G86" s="49">
        <v>5.6011179999999996</v>
      </c>
      <c r="H86" s="50">
        <f t="shared" si="31"/>
        <v>7.970116389369703E-6</v>
      </c>
      <c r="I86" s="51">
        <f t="shared" si="32"/>
        <v>9.6888695539574671E-6</v>
      </c>
      <c r="J86" s="51">
        <f t="shared" si="33"/>
        <v>7.5520227925488557E-6</v>
      </c>
      <c r="K86" s="51">
        <f t="shared" si="34"/>
        <v>7.0048993588181365E-6</v>
      </c>
      <c r="L86" s="51">
        <f t="shared" si="35"/>
        <v>8.713285413651783E-6</v>
      </c>
      <c r="M86" s="37">
        <f t="shared" si="36"/>
        <v>5.0861492737620313E-6</v>
      </c>
      <c r="N86" s="50">
        <f t="shared" si="27"/>
        <v>0.48501666228557377</v>
      </c>
      <c r="O86" s="51">
        <f t="shared" si="27"/>
        <v>-6.4865332986923083E-2</v>
      </c>
      <c r="P86" s="51">
        <f t="shared" si="27"/>
        <v>5.3267902684461348E-2</v>
      </c>
      <c r="Q86" s="51">
        <f t="shared" si="27"/>
        <v>5.4454600499858244E-2</v>
      </c>
      <c r="R86" s="68">
        <f t="shared" si="27"/>
        <v>-0.14459453474467429</v>
      </c>
      <c r="S86" s="52"/>
      <c r="T86" s="64">
        <v>6.4071703500000012</v>
      </c>
      <c r="U86" s="65">
        <v>6.4071703500000012</v>
      </c>
      <c r="V86" s="42">
        <f t="shared" si="28"/>
        <v>0.8741952678064816</v>
      </c>
      <c r="W86" s="42">
        <f t="shared" si="29"/>
        <v>0.8741952678064816</v>
      </c>
      <c r="X86" s="66">
        <v>5.9682060000000003</v>
      </c>
      <c r="Y86" s="67">
        <f>+(X86-T86)/T86</f>
        <v>-6.8511421738615214E-2</v>
      </c>
    </row>
    <row r="87" spans="1:26" hidden="1">
      <c r="A87" s="46" t="s">
        <v>86</v>
      </c>
      <c r="B87" s="63">
        <v>226.01310000000001</v>
      </c>
      <c r="C87" s="63">
        <v>266.96989300000001</v>
      </c>
      <c r="D87" s="63">
        <v>366.17111599999998</v>
      </c>
      <c r="E87" s="63">
        <v>381.15438599999999</v>
      </c>
      <c r="F87" s="48">
        <v>414.16801500000003</v>
      </c>
      <c r="G87" s="49">
        <v>520.87989500000003</v>
      </c>
      <c r="H87" s="50">
        <f t="shared" si="31"/>
        <v>4.2429488253542178E-4</v>
      </c>
      <c r="I87" s="51">
        <f t="shared" si="32"/>
        <v>4.1027361468560608E-4</v>
      </c>
      <c r="J87" s="51">
        <f t="shared" si="33"/>
        <v>4.6904165097814391E-4</v>
      </c>
      <c r="K87" s="51">
        <f t="shared" si="34"/>
        <v>4.2995995241396133E-4</v>
      </c>
      <c r="L87" s="51">
        <f t="shared" si="35"/>
        <v>5.5113221224797123E-4</v>
      </c>
      <c r="M87" s="37">
        <f t="shared" si="36"/>
        <v>4.7299001729145745E-4</v>
      </c>
      <c r="N87" s="50">
        <f t="shared" si="27"/>
        <v>0.18121424377613513</v>
      </c>
      <c r="O87" s="51">
        <f t="shared" si="27"/>
        <v>0.371582060753195</v>
      </c>
      <c r="P87" s="51">
        <f t="shared" si="27"/>
        <v>4.0918765422229546E-2</v>
      </c>
      <c r="Q87" s="51">
        <f t="shared" si="27"/>
        <v>8.6614847454490634E-2</v>
      </c>
      <c r="R87" s="68">
        <f t="shared" si="27"/>
        <v>0.25765359983194258</v>
      </c>
      <c r="S87" s="52"/>
      <c r="T87" s="64">
        <v>344.04064799999998</v>
      </c>
      <c r="U87" s="65">
        <v>404.04064799999998</v>
      </c>
      <c r="V87" s="42">
        <f t="shared" si="28"/>
        <v>1.5140068420054833</v>
      </c>
      <c r="W87" s="42">
        <f t="shared" si="29"/>
        <v>1.2891769617199507</v>
      </c>
      <c r="X87" s="66">
        <f>+([1]Hoja3!B89+[1]Hoja3!B90)/1000000</f>
        <v>395.80796500000002</v>
      </c>
      <c r="Y87" s="67">
        <f>+(X87-T87)/T87</f>
        <v>0.15046860683741084</v>
      </c>
    </row>
    <row r="88" spans="1:26" hidden="1">
      <c r="A88" s="46" t="s">
        <v>87</v>
      </c>
      <c r="B88" s="63">
        <v>0.26977200000000001</v>
      </c>
      <c r="C88" s="63">
        <v>0.36280400000000002</v>
      </c>
      <c r="D88" s="63">
        <v>0.340028</v>
      </c>
      <c r="E88" s="63">
        <v>0.32100000000000001</v>
      </c>
      <c r="F88" s="48">
        <v>0.24</v>
      </c>
      <c r="G88" s="49">
        <v>0.22500000000000001</v>
      </c>
      <c r="H88" s="50">
        <f t="shared" si="31"/>
        <v>5.0644356035710229E-7</v>
      </c>
      <c r="I88" s="51">
        <f t="shared" si="32"/>
        <v>5.5754941813755992E-7</v>
      </c>
      <c r="J88" s="51">
        <f t="shared" si="33"/>
        <v>4.3555400065688502E-7</v>
      </c>
      <c r="K88" s="51">
        <f t="shared" si="34"/>
        <v>3.6210299499185504E-7</v>
      </c>
      <c r="L88" s="51">
        <f t="shared" si="35"/>
        <v>3.193673247305519E-7</v>
      </c>
      <c r="M88" s="37">
        <f t="shared" si="36"/>
        <v>2.0431342217686848E-7</v>
      </c>
      <c r="N88" s="50">
        <f t="shared" si="27"/>
        <v>0.34485417315362604</v>
      </c>
      <c r="O88" s="51">
        <f t="shared" si="27"/>
        <v>-6.2777698151067846E-2</v>
      </c>
      <c r="P88" s="51">
        <f t="shared" si="27"/>
        <v>-5.5960097403743192E-2</v>
      </c>
      <c r="Q88" s="51">
        <f t="shared" si="27"/>
        <v>-0.25233644859813087</v>
      </c>
      <c r="R88" s="68">
        <f t="shared" si="27"/>
        <v>-6.2499999999999944E-2</v>
      </c>
      <c r="S88" s="52"/>
      <c r="T88" s="64">
        <v>0.2457</v>
      </c>
      <c r="U88" s="65">
        <v>0.2457</v>
      </c>
      <c r="V88" s="42">
        <f t="shared" si="28"/>
        <v>0.91575091575091572</v>
      </c>
      <c r="W88" s="42">
        <f t="shared" si="29"/>
        <v>0.91575091575091572</v>
      </c>
      <c r="X88" s="66">
        <f>+[1]Hoja3!B91/1000000</f>
        <v>0.19968</v>
      </c>
      <c r="Y88" s="67">
        <f>+(X88-T88)/T88</f>
        <v>-0.18730158730158733</v>
      </c>
    </row>
    <row r="89" spans="1:26" hidden="1">
      <c r="A89" s="46" t="s">
        <v>88</v>
      </c>
      <c r="B89" s="63">
        <v>10.06236</v>
      </c>
      <c r="C89" s="63">
        <v>9.7387899999999998</v>
      </c>
      <c r="D89" s="63">
        <v>10.8348</v>
      </c>
      <c r="E89" s="63">
        <v>0</v>
      </c>
      <c r="F89" s="48">
        <v>0</v>
      </c>
      <c r="G89" s="49">
        <v>0</v>
      </c>
      <c r="H89" s="50">
        <f t="shared" si="31"/>
        <v>1.889009023914599E-5</v>
      </c>
      <c r="I89" s="51">
        <f t="shared" si="32"/>
        <v>1.4966363926152652E-5</v>
      </c>
      <c r="J89" s="51">
        <f t="shared" si="33"/>
        <v>1.387868200947339E-5</v>
      </c>
      <c r="K89" s="51">
        <f t="shared" si="34"/>
        <v>0</v>
      </c>
      <c r="L89" s="51">
        <f t="shared" si="35"/>
        <v>0</v>
      </c>
      <c r="M89" s="37">
        <f t="shared" si="36"/>
        <v>0</v>
      </c>
      <c r="N89" s="50">
        <f t="shared" si="27"/>
        <v>-3.2156472239116878E-2</v>
      </c>
      <c r="O89" s="51">
        <f t="shared" si="27"/>
        <v>0.11254067497091524</v>
      </c>
      <c r="P89" s="51">
        <f t="shared" si="27"/>
        <v>-1</v>
      </c>
      <c r="Q89" s="51"/>
      <c r="R89" s="68"/>
      <c r="S89" s="52"/>
      <c r="T89" s="64">
        <v>24</v>
      </c>
      <c r="U89" s="81">
        <v>24</v>
      </c>
      <c r="V89" s="42">
        <f t="shared" si="28"/>
        <v>0</v>
      </c>
      <c r="W89" s="42">
        <f t="shared" si="29"/>
        <v>0</v>
      </c>
      <c r="X89" s="66">
        <v>0.19968</v>
      </c>
      <c r="Y89" s="67">
        <f>+(X89-T89)/T89</f>
        <v>-0.99168000000000001</v>
      </c>
    </row>
    <row r="90" spans="1:26" hidden="1">
      <c r="A90" s="46" t="s">
        <v>89</v>
      </c>
      <c r="B90" s="63">
        <v>190.903763</v>
      </c>
      <c r="C90" s="63">
        <v>130.44354100000001</v>
      </c>
      <c r="D90" s="63">
        <v>130.715993</v>
      </c>
      <c r="E90" s="63">
        <v>236.30340100000001</v>
      </c>
      <c r="F90" s="48">
        <v>114.041882</v>
      </c>
      <c r="G90" s="49">
        <v>2.1264729999999998</v>
      </c>
      <c r="H90" s="50">
        <f t="shared" si="31"/>
        <v>3.5838404808241197E-4</v>
      </c>
      <c r="I90" s="51">
        <f t="shared" si="32"/>
        <v>2.0046284049887251E-4</v>
      </c>
      <c r="J90" s="51">
        <f t="shared" si="33"/>
        <v>1.6743878063273429E-4</v>
      </c>
      <c r="K90" s="51">
        <f t="shared" si="34"/>
        <v>2.665612748562658E-4</v>
      </c>
      <c r="L90" s="51">
        <f t="shared" si="35"/>
        <v>1.5175521150657199E-4</v>
      </c>
      <c r="M90" s="37">
        <f t="shared" si="36"/>
        <v>1.9309643368742757E-6</v>
      </c>
      <c r="N90" s="50">
        <f t="shared" si="27"/>
        <v>-0.31670523959236985</v>
      </c>
      <c r="O90" s="51">
        <f t="shared" si="27"/>
        <v>2.0886584181273263E-3</v>
      </c>
      <c r="P90" s="51">
        <f t="shared" si="27"/>
        <v>0.80776196987617277</v>
      </c>
      <c r="Q90" s="51">
        <f t="shared" si="27"/>
        <v>-0.51739212589665606</v>
      </c>
      <c r="R90" s="68">
        <f t="shared" si="27"/>
        <v>-0.98135357850372895</v>
      </c>
      <c r="S90" s="52"/>
      <c r="T90" s="64">
        <v>0</v>
      </c>
      <c r="U90" s="65">
        <v>0</v>
      </c>
      <c r="V90" s="42"/>
      <c r="W90" s="42"/>
      <c r="X90" s="66">
        <f>+[1]Hoja3!B92/1000000</f>
        <v>2.155475</v>
      </c>
      <c r="Y90" s="67"/>
    </row>
    <row r="91" spans="1:26" hidden="1">
      <c r="A91" s="46"/>
      <c r="B91" s="63"/>
      <c r="C91" s="63"/>
      <c r="D91" s="63"/>
      <c r="E91" s="63"/>
      <c r="F91" s="48"/>
      <c r="G91" s="49"/>
      <c r="H91" s="50"/>
      <c r="I91" s="51"/>
      <c r="J91" s="51"/>
      <c r="K91" s="51"/>
      <c r="L91" s="51"/>
      <c r="M91" s="37"/>
      <c r="N91" s="50"/>
      <c r="O91" s="51"/>
      <c r="P91" s="51"/>
      <c r="Q91" s="51"/>
      <c r="R91" s="68"/>
      <c r="S91" s="52"/>
      <c r="T91" s="64"/>
      <c r="U91" s="65"/>
      <c r="V91" s="42"/>
      <c r="W91" s="42"/>
      <c r="X91" s="66"/>
      <c r="Y91" s="67"/>
    </row>
    <row r="92" spans="1:26" s="61" customFormat="1" hidden="1">
      <c r="A92" s="33" t="s">
        <v>90</v>
      </c>
      <c r="B92" s="34">
        <f t="shared" ref="B92:F92" si="39">+B94+B116+B127+B133+B231+B242</f>
        <v>185347.43828999999</v>
      </c>
      <c r="C92" s="34">
        <f t="shared" si="39"/>
        <v>261901.58426900004</v>
      </c>
      <c r="D92" s="34">
        <f t="shared" si="39"/>
        <v>248045.55550966997</v>
      </c>
      <c r="E92" s="34">
        <f t="shared" si="39"/>
        <v>296451.66213899996</v>
      </c>
      <c r="F92" s="34">
        <f t="shared" si="39"/>
        <v>246339.91171400002</v>
      </c>
      <c r="G92" s="34">
        <f>+G94+G116+G127+G133+G231+G242</f>
        <v>435296.40732699999</v>
      </c>
      <c r="H92" s="35">
        <f t="shared" si="31"/>
        <v>0.34795314766045365</v>
      </c>
      <c r="I92" s="36">
        <f t="shared" si="32"/>
        <v>0.40248474636025539</v>
      </c>
      <c r="J92" s="36">
        <f t="shared" si="33"/>
        <v>0.31773040469430813</v>
      </c>
      <c r="K92" s="36">
        <f t="shared" si="34"/>
        <v>0.33441132314905114</v>
      </c>
      <c r="L92" s="36">
        <f t="shared" si="35"/>
        <v>0.32780382741025221</v>
      </c>
      <c r="M92" s="37">
        <f t="shared" si="36"/>
        <v>0.39527510507677976</v>
      </c>
      <c r="N92" s="35">
        <f t="shared" si="27"/>
        <v>0.41303050468505104</v>
      </c>
      <c r="O92" s="36">
        <f t="shared" si="27"/>
        <v>-5.2905478972202394E-2</v>
      </c>
      <c r="P92" s="36">
        <f t="shared" si="27"/>
        <v>0.19515006640561597</v>
      </c>
      <c r="Q92" s="36">
        <f t="shared" si="27"/>
        <v>-0.16903852069314287</v>
      </c>
      <c r="R92" s="68">
        <f t="shared" si="27"/>
        <v>0.76705595247747738</v>
      </c>
      <c r="S92" s="39"/>
      <c r="T92" s="40">
        <f>+T94+T116+T127+T133</f>
        <v>212854.07368427387</v>
      </c>
      <c r="U92" s="34">
        <f>+U94+U116+U127+U133+U231+U242</f>
        <v>541693.67488353956</v>
      </c>
      <c r="V92" s="42">
        <f t="shared" si="28"/>
        <v>2.0450461661009811</v>
      </c>
      <c r="W92" s="42">
        <f t="shared" si="29"/>
        <v>0.80358406883851052</v>
      </c>
      <c r="X92" s="43">
        <f>+X94+X116+X127+X133</f>
        <v>226532.80703800003</v>
      </c>
      <c r="Y92" s="44">
        <f>+(X92-T92)/T92</f>
        <v>6.4263432298767298E-2</v>
      </c>
      <c r="Z92" s="59"/>
    </row>
    <row r="93" spans="1:26" hidden="1">
      <c r="A93" s="46"/>
      <c r="B93" s="47"/>
      <c r="C93" s="47"/>
      <c r="D93" s="47"/>
      <c r="E93" s="47"/>
      <c r="F93" s="48"/>
      <c r="G93" s="49"/>
      <c r="H93" s="50"/>
      <c r="I93" s="51"/>
      <c r="J93" s="51"/>
      <c r="K93" s="51"/>
      <c r="L93" s="51"/>
      <c r="M93" s="37"/>
      <c r="N93" s="50"/>
      <c r="O93" s="51"/>
      <c r="P93" s="51"/>
      <c r="Q93" s="51"/>
      <c r="R93" s="68"/>
      <c r="S93" s="52"/>
      <c r="T93" s="53"/>
      <c r="U93" s="48"/>
      <c r="V93" s="42"/>
      <c r="W93" s="42"/>
      <c r="X93" s="55"/>
      <c r="Y93" s="67"/>
    </row>
    <row r="94" spans="1:26" s="61" customFormat="1" hidden="1">
      <c r="A94" s="33" t="s">
        <v>91</v>
      </c>
      <c r="B94" s="34">
        <f t="shared" ref="B94:F94" si="40">+B96+B107+B112</f>
        <v>176313.897001</v>
      </c>
      <c r="C94" s="34">
        <f t="shared" si="40"/>
        <v>216018.48393300004</v>
      </c>
      <c r="D94" s="34">
        <f t="shared" si="40"/>
        <v>205856.12983399996</v>
      </c>
      <c r="E94" s="34">
        <f t="shared" si="40"/>
        <v>218101.486875</v>
      </c>
      <c r="F94" s="57">
        <f t="shared" si="40"/>
        <v>220019.36447200002</v>
      </c>
      <c r="G94" s="57">
        <f>+G96+G107+G112</f>
        <v>280475.49686899997</v>
      </c>
      <c r="H94" s="35">
        <f t="shared" si="31"/>
        <v>0.33099446101753283</v>
      </c>
      <c r="I94" s="36">
        <f t="shared" si="32"/>
        <v>0.33197258030176624</v>
      </c>
      <c r="J94" s="36">
        <f t="shared" si="33"/>
        <v>0.26368846362341286</v>
      </c>
      <c r="K94" s="36">
        <f t="shared" si="34"/>
        <v>0.24602866545051175</v>
      </c>
      <c r="L94" s="36">
        <f t="shared" si="35"/>
        <v>0.29277914925141202</v>
      </c>
      <c r="M94" s="37">
        <f t="shared" si="36"/>
        <v>0.25468848267583527</v>
      </c>
      <c r="N94" s="35">
        <f t="shared" si="27"/>
        <v>0.22519261162819651</v>
      </c>
      <c r="O94" s="36">
        <f t="shared" si="27"/>
        <v>-4.7043909919079037E-2</v>
      </c>
      <c r="P94" s="36">
        <f t="shared" si="27"/>
        <v>5.9485025055481977E-2</v>
      </c>
      <c r="Q94" s="36">
        <f t="shared" si="27"/>
        <v>8.79350995942179E-3</v>
      </c>
      <c r="R94" s="68">
        <f t="shared" si="27"/>
        <v>0.27477641589449137</v>
      </c>
      <c r="S94" s="39"/>
      <c r="T94" s="40">
        <f>+T96+T107+T112</f>
        <v>202097.16590721247</v>
      </c>
      <c r="U94" s="57">
        <f>+U96+U107+U112</f>
        <v>325869.61514200002</v>
      </c>
      <c r="V94" s="42">
        <f t="shared" si="28"/>
        <v>1.3878249880939588</v>
      </c>
      <c r="W94" s="42">
        <f t="shared" si="29"/>
        <v>0.86069852430635718</v>
      </c>
      <c r="X94" s="43">
        <f>+X96+X107+X112</f>
        <v>214378.95463900003</v>
      </c>
      <c r="Y94" s="44">
        <f>+(X94-T94)/T94</f>
        <v>6.0771701951656328E-2</v>
      </c>
      <c r="Z94" s="59"/>
    </row>
    <row r="95" spans="1:26" hidden="1">
      <c r="A95" s="46"/>
      <c r="B95" s="47"/>
      <c r="C95" s="47"/>
      <c r="D95" s="47"/>
      <c r="E95" s="47"/>
      <c r="F95" s="48"/>
      <c r="G95" s="49"/>
      <c r="H95" s="50"/>
      <c r="I95" s="51"/>
      <c r="J95" s="51"/>
      <c r="K95" s="51"/>
      <c r="L95" s="51"/>
      <c r="M95" s="37"/>
      <c r="N95" s="50"/>
      <c r="O95" s="51"/>
      <c r="P95" s="51"/>
      <c r="Q95" s="51"/>
      <c r="R95" s="68"/>
      <c r="S95" s="52"/>
      <c r="T95" s="64"/>
      <c r="U95" s="65"/>
      <c r="V95" s="42"/>
      <c r="W95" s="42"/>
      <c r="X95" s="66"/>
      <c r="Y95" s="67"/>
    </row>
    <row r="96" spans="1:26" s="61" customFormat="1" hidden="1">
      <c r="A96" s="95" t="s">
        <v>92</v>
      </c>
      <c r="B96" s="86">
        <f t="shared" ref="B96:F96" si="41">+B97+B104+B105</f>
        <v>137267.25949699999</v>
      </c>
      <c r="C96" s="86">
        <f t="shared" si="41"/>
        <v>174724.80919300002</v>
      </c>
      <c r="D96" s="86">
        <f t="shared" si="41"/>
        <v>156718.94889699999</v>
      </c>
      <c r="E96" s="86">
        <f t="shared" si="41"/>
        <v>168606.93726599999</v>
      </c>
      <c r="F96" s="86">
        <f t="shared" si="41"/>
        <v>169059.02193700001</v>
      </c>
      <c r="G96" s="86">
        <f>+G97+G104+G105</f>
        <v>226857.47300899998</v>
      </c>
      <c r="H96" s="35">
        <f t="shared" si="31"/>
        <v>0.25769212379388129</v>
      </c>
      <c r="I96" s="36">
        <f t="shared" si="32"/>
        <v>0.26851334522153375</v>
      </c>
      <c r="J96" s="36">
        <f t="shared" si="33"/>
        <v>0.20074689487580513</v>
      </c>
      <c r="K96" s="36">
        <f t="shared" si="34"/>
        <v>0.19019650143433775</v>
      </c>
      <c r="L96" s="36">
        <f t="shared" si="35"/>
        <v>0.22496636482326407</v>
      </c>
      <c r="M96" s="37">
        <f t="shared" si="36"/>
        <v>0.20600011847495714</v>
      </c>
      <c r="N96" s="35">
        <f t="shared" si="27"/>
        <v>0.27288043655318023</v>
      </c>
      <c r="O96" s="36">
        <f t="shared" si="27"/>
        <v>-0.10305268255357405</v>
      </c>
      <c r="P96" s="36">
        <f t="shared" si="27"/>
        <v>7.5855462614244001E-2</v>
      </c>
      <c r="Q96" s="36">
        <f t="shared" si="27"/>
        <v>2.6812934172856405E-3</v>
      </c>
      <c r="R96" s="68">
        <f t="shared" si="27"/>
        <v>0.34188326898956395</v>
      </c>
      <c r="S96" s="39"/>
      <c r="T96" s="89">
        <f>+T97+T104</f>
        <v>155476.170415</v>
      </c>
      <c r="U96" s="90">
        <f>+U97+U104+U105</f>
        <v>272251.59128200001</v>
      </c>
      <c r="V96" s="42">
        <f t="shared" si="28"/>
        <v>1.4591141034890918</v>
      </c>
      <c r="W96" s="42">
        <f t="shared" si="29"/>
        <v>0.83326408466799184</v>
      </c>
      <c r="X96" s="91">
        <f>+X97+X104</f>
        <v>162544.24047100003</v>
      </c>
      <c r="Y96" s="44">
        <f t="shared" ref="Y96:Y104" si="42">+(X96-T96)/T96</f>
        <v>4.5460793362312672E-2</v>
      </c>
      <c r="Z96" s="59"/>
    </row>
    <row r="97" spans="1:26" s="61" customFormat="1" hidden="1">
      <c r="A97" s="95" t="s">
        <v>93</v>
      </c>
      <c r="B97" s="34">
        <f t="shared" ref="B97:F97" si="43">+B98+B101</f>
        <v>125331.401557</v>
      </c>
      <c r="C97" s="34">
        <f t="shared" si="43"/>
        <v>162496.21714000002</v>
      </c>
      <c r="D97" s="34">
        <f t="shared" si="43"/>
        <v>145087.38658699999</v>
      </c>
      <c r="E97" s="34">
        <f t="shared" si="43"/>
        <v>156651.284147</v>
      </c>
      <c r="F97" s="34">
        <f t="shared" si="43"/>
        <v>156982.572637</v>
      </c>
      <c r="G97" s="34">
        <f>+G98+G101</f>
        <v>168740.84257399998</v>
      </c>
      <c r="H97" s="35">
        <f t="shared" si="31"/>
        <v>0.23528491181098393</v>
      </c>
      <c r="I97" s="36">
        <f t="shared" si="32"/>
        <v>0.24972070681679806</v>
      </c>
      <c r="J97" s="36">
        <f t="shared" si="33"/>
        <v>0.18584761158733965</v>
      </c>
      <c r="K97" s="36">
        <f t="shared" si="34"/>
        <v>0.17670996622725485</v>
      </c>
      <c r="L97" s="36">
        <f t="shared" si="35"/>
        <v>0.20889626771832595</v>
      </c>
      <c r="M97" s="37">
        <f t="shared" si="36"/>
        <v>0.15322675114356515</v>
      </c>
      <c r="N97" s="35">
        <f t="shared" si="27"/>
        <v>0.29653235439242792</v>
      </c>
      <c r="O97" s="36">
        <f t="shared" si="27"/>
        <v>-0.10713375892314654</v>
      </c>
      <c r="P97" s="36">
        <f t="shared" si="27"/>
        <v>7.9702983367653774E-2</v>
      </c>
      <c r="Q97" s="36">
        <f t="shared" si="27"/>
        <v>2.1148150288326298E-3</v>
      </c>
      <c r="R97" s="68">
        <f t="shared" si="27"/>
        <v>7.4901753356974923E-2</v>
      </c>
      <c r="S97" s="39"/>
      <c r="T97" s="40">
        <f>+T98+T101</f>
        <v>142318.670415</v>
      </c>
      <c r="U97" s="41">
        <f>+U98++U99+U100+U101</f>
        <v>190614.46100400001</v>
      </c>
      <c r="V97" s="42">
        <f t="shared" si="28"/>
        <v>1.1856549958059133</v>
      </c>
      <c r="W97" s="42">
        <f t="shared" si="29"/>
        <v>0.88524680491297558</v>
      </c>
      <c r="X97" s="43">
        <f>+X98+X101</f>
        <v>149029.04047100001</v>
      </c>
      <c r="Y97" s="44">
        <f t="shared" si="42"/>
        <v>4.7150314406624469E-2</v>
      </c>
      <c r="Z97" s="59"/>
    </row>
    <row r="98" spans="1:26" hidden="1">
      <c r="A98" s="96" t="s">
        <v>94</v>
      </c>
      <c r="B98" s="97">
        <v>106653.02869200001</v>
      </c>
      <c r="C98" s="97">
        <v>137189.927605</v>
      </c>
      <c r="D98" s="97">
        <v>123203.09513099999</v>
      </c>
      <c r="E98" s="97">
        <v>129912.710559</v>
      </c>
      <c r="F98" s="48">
        <v>131827.39725000001</v>
      </c>
      <c r="G98" s="49">
        <f>140389.228801+1141.943913</f>
        <v>141531.17271399999</v>
      </c>
      <c r="H98" s="50">
        <f t="shared" si="31"/>
        <v>0.20021996194432581</v>
      </c>
      <c r="I98" s="51">
        <f t="shared" si="32"/>
        <v>0.21083054296673057</v>
      </c>
      <c r="J98" s="51">
        <f t="shared" si="33"/>
        <v>0.15781524162015434</v>
      </c>
      <c r="K98" s="51">
        <f t="shared" si="34"/>
        <v>0.14654760617110246</v>
      </c>
      <c r="L98" s="51">
        <f t="shared" si="35"/>
        <v>0.17542234660801756</v>
      </c>
      <c r="M98" s="37">
        <f t="shared" si="36"/>
        <v>0.12851874774179006</v>
      </c>
      <c r="N98" s="50">
        <f t="shared" si="27"/>
        <v>0.28632003504735498</v>
      </c>
      <c r="O98" s="51">
        <f t="shared" si="27"/>
        <v>-0.10195232782884163</v>
      </c>
      <c r="P98" s="51">
        <f t="shared" si="27"/>
        <v>5.4459796004846892E-2</v>
      </c>
      <c r="Q98" s="51">
        <f t="shared" si="27"/>
        <v>1.4738255269721686E-2</v>
      </c>
      <c r="R98" s="68">
        <f t="shared" si="27"/>
        <v>7.3609702280608258E-2</v>
      </c>
      <c r="S98" s="52"/>
      <c r="T98" s="64">
        <v>115490.24970499999</v>
      </c>
      <c r="U98" s="65">
        <v>140389.22880000001</v>
      </c>
      <c r="V98" s="42">
        <f t="shared" si="28"/>
        <v>1.2254815716090064</v>
      </c>
      <c r="W98" s="42">
        <f t="shared" si="29"/>
        <v>1.0081341276945599</v>
      </c>
      <c r="X98" s="66">
        <v>120570.802409</v>
      </c>
      <c r="Y98" s="67">
        <f t="shared" si="42"/>
        <v>4.3991182952477816E-2</v>
      </c>
    </row>
    <row r="99" spans="1:26" hidden="1">
      <c r="A99" s="96" t="s">
        <v>95</v>
      </c>
      <c r="B99" s="97"/>
      <c r="C99" s="97"/>
      <c r="D99" s="97"/>
      <c r="E99" s="97"/>
      <c r="F99" s="48"/>
      <c r="G99" s="49"/>
      <c r="H99" s="50"/>
      <c r="I99" s="51"/>
      <c r="J99" s="51"/>
      <c r="K99" s="51"/>
      <c r="L99" s="51"/>
      <c r="M99" s="37"/>
      <c r="N99" s="50"/>
      <c r="O99" s="51"/>
      <c r="P99" s="51"/>
      <c r="Q99" s="51"/>
      <c r="R99" s="68"/>
      <c r="S99" s="52"/>
      <c r="T99" s="64"/>
      <c r="U99" s="65">
        <v>2708.133229</v>
      </c>
      <c r="V99" s="42"/>
      <c r="W99" s="42">
        <f t="shared" si="29"/>
        <v>0</v>
      </c>
      <c r="X99" s="66"/>
      <c r="Y99" s="67"/>
    </row>
    <row r="100" spans="1:26" hidden="1">
      <c r="A100" s="96" t="s">
        <v>96</v>
      </c>
      <c r="B100" s="97"/>
      <c r="C100" s="97"/>
      <c r="D100" s="97"/>
      <c r="E100" s="97"/>
      <c r="F100" s="48"/>
      <c r="G100" s="49"/>
      <c r="H100" s="50"/>
      <c r="I100" s="51"/>
      <c r="J100" s="51"/>
      <c r="K100" s="51"/>
      <c r="L100" s="51"/>
      <c r="M100" s="37"/>
      <c r="N100" s="50"/>
      <c r="O100" s="51"/>
      <c r="P100" s="51"/>
      <c r="Q100" s="51"/>
      <c r="R100" s="68"/>
      <c r="S100" s="52"/>
      <c r="T100" s="64"/>
      <c r="U100" s="65">
        <v>20307.429113999999</v>
      </c>
      <c r="V100" s="42"/>
      <c r="W100" s="42">
        <f t="shared" si="29"/>
        <v>0</v>
      </c>
      <c r="X100" s="66"/>
      <c r="Y100" s="67"/>
    </row>
    <row r="101" spans="1:26" s="61" customFormat="1" hidden="1">
      <c r="A101" s="95" t="s">
        <v>97</v>
      </c>
      <c r="B101" s="98">
        <f t="shared" ref="B101:G101" si="44">SUM(B102:B103)</f>
        <v>18678.372865000001</v>
      </c>
      <c r="C101" s="98">
        <f t="shared" si="44"/>
        <v>25306.289535000004</v>
      </c>
      <c r="D101" s="98">
        <f t="shared" si="44"/>
        <v>21884.291455999999</v>
      </c>
      <c r="E101" s="98">
        <f t="shared" si="44"/>
        <v>26738.573587999999</v>
      </c>
      <c r="F101" s="99">
        <f t="shared" si="44"/>
        <v>25155.175386999999</v>
      </c>
      <c r="G101" s="100">
        <f t="shared" si="44"/>
        <v>27209.669860000002</v>
      </c>
      <c r="H101" s="35">
        <f t="shared" si="31"/>
        <v>3.5064949866658104E-2</v>
      </c>
      <c r="I101" s="36">
        <f t="shared" si="32"/>
        <v>3.8890163850067452E-2</v>
      </c>
      <c r="J101" s="36">
        <f t="shared" si="33"/>
        <v>2.8032369967185312E-2</v>
      </c>
      <c r="K101" s="36">
        <f t="shared" si="34"/>
        <v>3.0162360056152374E-2</v>
      </c>
      <c r="L101" s="36">
        <f t="shared" si="35"/>
        <v>3.3473921110308398E-2</v>
      </c>
      <c r="M101" s="37">
        <f t="shared" si="36"/>
        <v>2.4708003401775085E-2</v>
      </c>
      <c r="N101" s="35">
        <f t="shared" si="27"/>
        <v>0.35484443521413778</v>
      </c>
      <c r="O101" s="36">
        <f t="shared" si="27"/>
        <v>-0.13522322481402069</v>
      </c>
      <c r="P101" s="36">
        <f t="shared" si="27"/>
        <v>0.22181582354447696</v>
      </c>
      <c r="Q101" s="36">
        <f t="shared" si="27"/>
        <v>-5.9217751305574995E-2</v>
      </c>
      <c r="R101" s="68">
        <f t="shared" si="27"/>
        <v>8.1672834372752953E-2</v>
      </c>
      <c r="S101" s="39"/>
      <c r="T101" s="101">
        <f>SUM(T102:T103)</f>
        <v>26828.420709999999</v>
      </c>
      <c r="U101" s="102">
        <f>SUM(U102:U103)</f>
        <v>27209.669860999998</v>
      </c>
      <c r="V101" s="42">
        <f t="shared" si="28"/>
        <v>1.0142106445295864</v>
      </c>
      <c r="W101" s="42">
        <f t="shared" si="29"/>
        <v>0.99999999996324851</v>
      </c>
      <c r="X101" s="103">
        <f>SUM(X102:X103)</f>
        <v>28458.238062000004</v>
      </c>
      <c r="Y101" s="44">
        <f t="shared" si="42"/>
        <v>6.0749656851493646E-2</v>
      </c>
      <c r="Z101" s="59"/>
    </row>
    <row r="102" spans="1:26" hidden="1">
      <c r="A102" s="96" t="s">
        <v>98</v>
      </c>
      <c r="B102" s="97">
        <v>15830.881479</v>
      </c>
      <c r="C102" s="97">
        <v>17508.950368000002</v>
      </c>
      <c r="D102" s="97">
        <v>14930.449898999999</v>
      </c>
      <c r="E102" s="97">
        <v>18762.101059000001</v>
      </c>
      <c r="F102" s="48">
        <v>17410.927265999999</v>
      </c>
      <c r="G102" s="49">
        <v>18800.404675000002</v>
      </c>
      <c r="H102" s="50">
        <f t="shared" si="31"/>
        <v>2.9719348115505202E-2</v>
      </c>
      <c r="I102" s="51">
        <f t="shared" si="32"/>
        <v>2.6907379989961015E-2</v>
      </c>
      <c r="J102" s="51">
        <f t="shared" si="33"/>
        <v>1.9124946137131751E-2</v>
      </c>
      <c r="K102" s="51">
        <f t="shared" si="34"/>
        <v>2.1164526435525719E-2</v>
      </c>
      <c r="L102" s="51">
        <f t="shared" si="35"/>
        <v>2.3168671925086006E-2</v>
      </c>
      <c r="M102" s="37">
        <f t="shared" si="36"/>
        <v>1.7071888966485541E-2</v>
      </c>
      <c r="N102" s="50">
        <f t="shared" si="27"/>
        <v>0.10599971272768328</v>
      </c>
      <c r="O102" s="51">
        <f t="shared" si="27"/>
        <v>-0.14726756400615335</v>
      </c>
      <c r="P102" s="51">
        <f t="shared" si="27"/>
        <v>0.25663333562752416</v>
      </c>
      <c r="Q102" s="51">
        <f t="shared" si="27"/>
        <v>-7.2016123820623848E-2</v>
      </c>
      <c r="R102" s="68">
        <f t="shared" si="27"/>
        <v>7.9804905722245453E-2</v>
      </c>
      <c r="S102" s="52"/>
      <c r="T102" s="64">
        <v>18698.420709999999</v>
      </c>
      <c r="U102" s="65">
        <v>18800.404675999998</v>
      </c>
      <c r="V102" s="42">
        <f t="shared" si="28"/>
        <v>1.0054541485926383</v>
      </c>
      <c r="W102" s="42">
        <f t="shared" si="29"/>
        <v>0.99999999994680988</v>
      </c>
      <c r="X102" s="66">
        <v>19970.659478000001</v>
      </c>
      <c r="Y102" s="67">
        <f t="shared" si="42"/>
        <v>6.8039904959438846E-2</v>
      </c>
    </row>
    <row r="103" spans="1:26" hidden="1">
      <c r="A103" s="96" t="s">
        <v>99</v>
      </c>
      <c r="B103" s="97">
        <v>2847.4913860000001</v>
      </c>
      <c r="C103" s="97">
        <v>7797.3391670000001</v>
      </c>
      <c r="D103" s="97">
        <v>6953.8415569999997</v>
      </c>
      <c r="E103" s="97">
        <v>7976.4725289999997</v>
      </c>
      <c r="F103" s="48">
        <v>7744.2481209999996</v>
      </c>
      <c r="G103" s="49">
        <v>8409.2651850000002</v>
      </c>
      <c r="H103" s="50">
        <f t="shared" si="31"/>
        <v>5.3456017511528987E-3</v>
      </c>
      <c r="I103" s="51">
        <f t="shared" si="32"/>
        <v>1.1982783860106438E-2</v>
      </c>
      <c r="J103" s="51">
        <f t="shared" si="33"/>
        <v>8.9074238300535617E-3</v>
      </c>
      <c r="K103" s="51">
        <f t="shared" si="34"/>
        <v>8.9978336206266545E-3</v>
      </c>
      <c r="L103" s="51">
        <f t="shared" si="35"/>
        <v>1.0305249185222388E-2</v>
      </c>
      <c r="M103" s="37">
        <f t="shared" si="36"/>
        <v>7.6361144352895417E-3</v>
      </c>
      <c r="N103" s="50">
        <f t="shared" si="27"/>
        <v>1.7383187901239889</v>
      </c>
      <c r="O103" s="51">
        <f t="shared" si="27"/>
        <v>-0.10817762212651488</v>
      </c>
      <c r="P103" s="51">
        <f t="shared" si="27"/>
        <v>0.14705986088661754</v>
      </c>
      <c r="Q103" s="51">
        <f t="shared" si="27"/>
        <v>-2.9113672385343715E-2</v>
      </c>
      <c r="R103" s="68">
        <f t="shared" si="27"/>
        <v>8.5872386009518534E-2</v>
      </c>
      <c r="S103" s="52"/>
      <c r="T103" s="64">
        <v>8130</v>
      </c>
      <c r="U103" s="65">
        <v>8409.2651850000002</v>
      </c>
      <c r="V103" s="42">
        <f t="shared" si="28"/>
        <v>1.0343499612546125</v>
      </c>
      <c r="W103" s="42">
        <f t="shared" si="29"/>
        <v>1</v>
      </c>
      <c r="X103" s="66">
        <v>8487.5785840000008</v>
      </c>
      <c r="Y103" s="67">
        <f t="shared" si="42"/>
        <v>4.3982605658056673E-2</v>
      </c>
    </row>
    <row r="104" spans="1:26" ht="12.75" hidden="1" customHeight="1">
      <c r="A104" s="83" t="s">
        <v>100</v>
      </c>
      <c r="B104" s="63">
        <v>11935.85794</v>
      </c>
      <c r="C104" s="63">
        <v>12228.592053</v>
      </c>
      <c r="D104" s="63">
        <v>11631.562309999999</v>
      </c>
      <c r="E104" s="63">
        <v>11955.653119000001</v>
      </c>
      <c r="F104" s="48">
        <v>12076.4493</v>
      </c>
      <c r="G104" s="49">
        <v>12438.742779</v>
      </c>
      <c r="H104" s="50">
        <f t="shared" si="31"/>
        <v>2.2407211982897367E-2</v>
      </c>
      <c r="I104" s="51">
        <f t="shared" si="32"/>
        <v>1.8792638404735724E-2</v>
      </c>
      <c r="J104" s="51">
        <f t="shared" si="33"/>
        <v>1.4899283288465476E-2</v>
      </c>
      <c r="K104" s="51">
        <f t="shared" si="34"/>
        <v>1.3486535207082907E-2</v>
      </c>
      <c r="L104" s="51">
        <f t="shared" si="35"/>
        <v>1.6070097104938109E-2</v>
      </c>
      <c r="M104" s="37">
        <f t="shared" si="36"/>
        <v>1.1295120465579116E-2</v>
      </c>
      <c r="N104" s="50">
        <f t="shared" si="27"/>
        <v>2.4525602974795495E-2</v>
      </c>
      <c r="O104" s="51">
        <f t="shared" si="27"/>
        <v>-4.8822443369801807E-2</v>
      </c>
      <c r="P104" s="51">
        <f t="shared" si="27"/>
        <v>2.7863050582755396E-2</v>
      </c>
      <c r="Q104" s="51">
        <f t="shared" si="27"/>
        <v>1.010368733499215E-2</v>
      </c>
      <c r="R104" s="68">
        <f t="shared" si="27"/>
        <v>2.9999999999999995E-2</v>
      </c>
      <c r="S104" s="52"/>
      <c r="T104" s="64">
        <v>13157.5</v>
      </c>
      <c r="U104" s="65">
        <v>13157.5</v>
      </c>
      <c r="V104" s="42">
        <f t="shared" si="28"/>
        <v>0.94537281238837167</v>
      </c>
      <c r="W104" s="42">
        <f t="shared" si="29"/>
        <v>0.94537281238837167</v>
      </c>
      <c r="X104" s="66">
        <v>13515.2</v>
      </c>
      <c r="Y104" s="67">
        <f t="shared" si="42"/>
        <v>2.718601558046747E-2</v>
      </c>
    </row>
    <row r="105" spans="1:26" ht="12.75" hidden="1" customHeight="1">
      <c r="A105" s="5" t="s">
        <v>101</v>
      </c>
      <c r="B105" s="63"/>
      <c r="C105" s="63"/>
      <c r="D105" s="63"/>
      <c r="E105" s="63"/>
      <c r="F105" s="48"/>
      <c r="G105" s="49">
        <v>45677.887655999999</v>
      </c>
      <c r="H105" s="50"/>
      <c r="I105" s="51"/>
      <c r="J105" s="51"/>
      <c r="K105" s="51"/>
      <c r="L105" s="51"/>
      <c r="M105" s="37">
        <f t="shared" si="36"/>
        <v>4.1478246865812876E-2</v>
      </c>
      <c r="N105" s="50"/>
      <c r="O105" s="51"/>
      <c r="P105" s="51"/>
      <c r="Q105" s="51"/>
      <c r="R105" s="68"/>
      <c r="S105" s="52"/>
      <c r="T105" s="64"/>
      <c r="U105" s="65">
        <v>68479.630277999997</v>
      </c>
      <c r="V105" s="42"/>
      <c r="W105" s="42">
        <f t="shared" si="29"/>
        <v>0.6670288298953424</v>
      </c>
      <c r="X105" s="66"/>
      <c r="Y105" s="67"/>
    </row>
    <row r="106" spans="1:26" hidden="1">
      <c r="A106" s="83"/>
      <c r="B106" s="63"/>
      <c r="C106" s="63"/>
      <c r="D106" s="63"/>
      <c r="E106" s="63"/>
      <c r="F106" s="48"/>
      <c r="G106" s="49"/>
      <c r="H106" s="50"/>
      <c r="I106" s="51"/>
      <c r="J106" s="51"/>
      <c r="K106" s="51"/>
      <c r="L106" s="51"/>
      <c r="M106" s="37"/>
      <c r="N106" s="50"/>
      <c r="O106" s="51"/>
      <c r="P106" s="51"/>
      <c r="Q106" s="51"/>
      <c r="R106" s="68"/>
      <c r="S106" s="52"/>
      <c r="T106" s="64"/>
      <c r="U106" s="65"/>
      <c r="V106" s="42"/>
      <c r="W106" s="42"/>
      <c r="X106" s="66"/>
      <c r="Y106" s="67"/>
    </row>
    <row r="107" spans="1:26" s="61" customFormat="1" hidden="1">
      <c r="A107" s="33" t="s">
        <v>102</v>
      </c>
      <c r="B107" s="86">
        <f t="shared" ref="B107:G107" si="45">SUM(B108:B110)</f>
        <v>32158.846448999997</v>
      </c>
      <c r="C107" s="86">
        <f t="shared" si="45"/>
        <v>34816.853899000002</v>
      </c>
      <c r="D107" s="86">
        <f t="shared" si="45"/>
        <v>38346.841828999997</v>
      </c>
      <c r="E107" s="86">
        <f t="shared" si="45"/>
        <v>39549.071607999998</v>
      </c>
      <c r="F107" s="87">
        <f t="shared" si="45"/>
        <v>41159.885558000002</v>
      </c>
      <c r="G107" s="88">
        <f t="shared" si="45"/>
        <v>41458.280363999998</v>
      </c>
      <c r="H107" s="35">
        <f t="shared" si="31"/>
        <v>6.0371872146141613E-2</v>
      </c>
      <c r="I107" s="36">
        <f t="shared" si="32"/>
        <v>5.3505795506024974E-2</v>
      </c>
      <c r="J107" s="36">
        <f t="shared" si="33"/>
        <v>4.911983828148779E-2</v>
      </c>
      <c r="K107" s="36">
        <f t="shared" si="34"/>
        <v>4.4613200244249661E-2</v>
      </c>
      <c r="L107" s="36">
        <f t="shared" si="35"/>
        <v>5.4771343903642251E-2</v>
      </c>
      <c r="M107" s="37">
        <f t="shared" si="36"/>
        <v>3.7646591727719593E-2</v>
      </c>
      <c r="N107" s="35">
        <f t="shared" si="27"/>
        <v>8.2652450056480725E-2</v>
      </c>
      <c r="O107" s="36">
        <f t="shared" si="27"/>
        <v>0.10138733213058584</v>
      </c>
      <c r="P107" s="36">
        <f t="shared" si="27"/>
        <v>3.1351467856495258E-2</v>
      </c>
      <c r="Q107" s="36">
        <f t="shared" si="27"/>
        <v>4.0729500959364298E-2</v>
      </c>
      <c r="R107" s="68">
        <f t="shared" si="27"/>
        <v>7.2496510122584488E-3</v>
      </c>
      <c r="S107" s="39"/>
      <c r="T107" s="89">
        <f>SUM(T108:T110)</f>
        <v>38198.140247999996</v>
      </c>
      <c r="U107" s="90">
        <f>SUM(U108:U110)</f>
        <v>41458.280363999998</v>
      </c>
      <c r="V107" s="42">
        <f t="shared" si="28"/>
        <v>1.0853481372347886</v>
      </c>
      <c r="W107" s="42">
        <f t="shared" si="29"/>
        <v>1</v>
      </c>
      <c r="X107" s="91">
        <f>SUM(X108:X110)</f>
        <v>39334.714167999999</v>
      </c>
      <c r="Y107" s="44">
        <f>+(X107-T107)/T107</f>
        <v>2.9754692574581874E-2</v>
      </c>
      <c r="Z107" s="59"/>
    </row>
    <row r="108" spans="1:26" hidden="1">
      <c r="A108" s="46" t="s">
        <v>103</v>
      </c>
      <c r="B108" s="63">
        <v>18320.192018999998</v>
      </c>
      <c r="C108" s="63">
        <v>20248.441961</v>
      </c>
      <c r="D108" s="63">
        <v>23139.883647999999</v>
      </c>
      <c r="E108" s="63">
        <v>23892.192578999999</v>
      </c>
      <c r="F108" s="48">
        <v>25692.279500000001</v>
      </c>
      <c r="G108" s="49">
        <v>25165.855178999998</v>
      </c>
      <c r="H108" s="50">
        <f t="shared" si="31"/>
        <v>3.4392536188070408E-2</v>
      </c>
      <c r="I108" s="51">
        <f t="shared" si="32"/>
        <v>3.1117372006779699E-2</v>
      </c>
      <c r="J108" s="51">
        <f t="shared" si="33"/>
        <v>2.9640702817477486E-2</v>
      </c>
      <c r="K108" s="51">
        <f t="shared" si="34"/>
        <v>2.6951509313950382E-2</v>
      </c>
      <c r="L108" s="51">
        <f t="shared" si="35"/>
        <v>3.4188644042269171E-2</v>
      </c>
      <c r="M108" s="37">
        <f t="shared" si="36"/>
        <v>2.2852097749462036E-2</v>
      </c>
      <c r="N108" s="50">
        <f t="shared" si="27"/>
        <v>0.10525271460038196</v>
      </c>
      <c r="O108" s="51">
        <f t="shared" si="27"/>
        <v>0.14279823072654824</v>
      </c>
      <c r="P108" s="51">
        <f t="shared" si="27"/>
        <v>3.2511353230811182E-2</v>
      </c>
      <c r="Q108" s="51">
        <f t="shared" si="27"/>
        <v>7.5342056408091454E-2</v>
      </c>
      <c r="R108" s="68">
        <f t="shared" si="27"/>
        <v>-2.0489591863579182E-2</v>
      </c>
      <c r="S108" s="52"/>
      <c r="T108" s="64">
        <v>23758.427032</v>
      </c>
      <c r="U108" s="65">
        <v>25165.855178999998</v>
      </c>
      <c r="V108" s="42">
        <f t="shared" si="28"/>
        <v>1.0592391131409646</v>
      </c>
      <c r="W108" s="42">
        <f t="shared" si="29"/>
        <v>1</v>
      </c>
      <c r="X108" s="66">
        <v>22386.291395</v>
      </c>
      <c r="Y108" s="67">
        <f>+(X108-T108)/T108</f>
        <v>-5.7753639799128238E-2</v>
      </c>
    </row>
    <row r="109" spans="1:26" hidden="1">
      <c r="A109" s="46" t="s">
        <v>104</v>
      </c>
      <c r="B109" s="63">
        <v>3829.6832530000001</v>
      </c>
      <c r="C109" s="63">
        <v>4057.7700239999999</v>
      </c>
      <c r="D109" s="63">
        <v>3896.2646810000001</v>
      </c>
      <c r="E109" s="63">
        <v>3946.5938489999999</v>
      </c>
      <c r="F109" s="48">
        <v>3204.3840230000001</v>
      </c>
      <c r="G109" s="49">
        <v>3013.0975859999999</v>
      </c>
      <c r="H109" s="50">
        <f t="shared" si="31"/>
        <v>7.1894726720685967E-3</v>
      </c>
      <c r="I109" s="51">
        <f t="shared" si="32"/>
        <v>6.2358940800466157E-3</v>
      </c>
      <c r="J109" s="51">
        <f t="shared" si="33"/>
        <v>4.9908644859472514E-3</v>
      </c>
      <c r="K109" s="51">
        <f t="shared" si="34"/>
        <v>4.4519422203717534E-3</v>
      </c>
      <c r="L109" s="51">
        <f t="shared" si="35"/>
        <v>4.2640648034784718E-3</v>
      </c>
      <c r="M109" s="37">
        <f t="shared" si="36"/>
        <v>2.7360723517712055E-3</v>
      </c>
      <c r="N109" s="50">
        <f t="shared" si="27"/>
        <v>5.9557607230657249E-2</v>
      </c>
      <c r="O109" s="51">
        <f t="shared" si="27"/>
        <v>-3.9801502314020694E-2</v>
      </c>
      <c r="P109" s="51">
        <f t="shared" si="27"/>
        <v>1.2917286714485337E-2</v>
      </c>
      <c r="Q109" s="51">
        <f t="shared" si="27"/>
        <v>-0.18806339197737898</v>
      </c>
      <c r="R109" s="68">
        <f t="shared" si="27"/>
        <v>-5.9695228670162484E-2</v>
      </c>
      <c r="S109" s="52"/>
      <c r="T109" s="64">
        <v>2845.2803600000002</v>
      </c>
      <c r="U109" s="65">
        <v>3013.0975859999999</v>
      </c>
      <c r="V109" s="42">
        <f t="shared" si="28"/>
        <v>1.0589809104084209</v>
      </c>
      <c r="W109" s="42">
        <f t="shared" si="29"/>
        <v>1</v>
      </c>
      <c r="X109" s="66">
        <v>3103.203395</v>
      </c>
      <c r="Y109" s="67">
        <f>+(X109-T109)/T109</f>
        <v>9.0649427250114573E-2</v>
      </c>
    </row>
    <row r="110" spans="1:26" hidden="1">
      <c r="A110" s="46" t="s">
        <v>105</v>
      </c>
      <c r="B110" s="63">
        <v>10008.971176999999</v>
      </c>
      <c r="C110" s="63">
        <v>10510.641914</v>
      </c>
      <c r="D110" s="63">
        <v>11310.693499999999</v>
      </c>
      <c r="E110" s="63">
        <v>11710.285180000001</v>
      </c>
      <c r="F110" s="48">
        <v>12263.222035000001</v>
      </c>
      <c r="G110" s="49">
        <v>13279.327599</v>
      </c>
      <c r="H110" s="50">
        <f t="shared" si="31"/>
        <v>1.8789863286002611E-2</v>
      </c>
      <c r="I110" s="51">
        <f t="shared" si="32"/>
        <v>1.6152529419198654E-2</v>
      </c>
      <c r="J110" s="51">
        <f t="shared" si="33"/>
        <v>1.4488270978063057E-2</v>
      </c>
      <c r="K110" s="51">
        <f t="shared" si="34"/>
        <v>1.3209748709927522E-2</v>
      </c>
      <c r="L110" s="51">
        <f t="shared" si="35"/>
        <v>1.6318635057894604E-2</v>
      </c>
      <c r="M110" s="37">
        <f t="shared" si="36"/>
        <v>1.2058421626486347E-2</v>
      </c>
      <c r="N110" s="50">
        <f t="shared" si="27"/>
        <v>5.0122108269510149E-2</v>
      </c>
      <c r="O110" s="51">
        <f t="shared" si="27"/>
        <v>7.6118242115578522E-2</v>
      </c>
      <c r="P110" s="51">
        <f t="shared" si="27"/>
        <v>3.5328663092143851E-2</v>
      </c>
      <c r="Q110" s="51">
        <f t="shared" si="27"/>
        <v>4.7218052037226295E-2</v>
      </c>
      <c r="R110" s="68">
        <f t="shared" si="27"/>
        <v>8.2857960257098087E-2</v>
      </c>
      <c r="S110" s="52"/>
      <c r="T110" s="64">
        <v>11594.432855999999</v>
      </c>
      <c r="U110" s="65">
        <v>13279.327599</v>
      </c>
      <c r="V110" s="42">
        <f t="shared" si="28"/>
        <v>1.1453192893456694</v>
      </c>
      <c r="W110" s="42">
        <f t="shared" si="29"/>
        <v>1</v>
      </c>
      <c r="X110" s="66">
        <v>13845.219378</v>
      </c>
      <c r="Y110" s="67">
        <f>+(X110-T110)/T110</f>
        <v>0.1941264872507534</v>
      </c>
    </row>
    <row r="111" spans="1:26" hidden="1">
      <c r="A111" s="46"/>
      <c r="B111" s="63"/>
      <c r="C111" s="63"/>
      <c r="D111" s="63"/>
      <c r="E111" s="63"/>
      <c r="F111" s="48"/>
      <c r="G111" s="49"/>
      <c r="H111" s="50"/>
      <c r="I111" s="51"/>
      <c r="J111" s="51"/>
      <c r="K111" s="51"/>
      <c r="L111" s="51"/>
      <c r="M111" s="37"/>
      <c r="N111" s="50"/>
      <c r="O111" s="51"/>
      <c r="P111" s="51"/>
      <c r="Q111" s="51"/>
      <c r="R111" s="68"/>
      <c r="S111" s="52"/>
      <c r="T111" s="64"/>
      <c r="U111" s="65"/>
      <c r="V111" s="42"/>
      <c r="W111" s="42"/>
      <c r="X111" s="66"/>
      <c r="Y111" s="67"/>
    </row>
    <row r="112" spans="1:26" s="61" customFormat="1" hidden="1">
      <c r="A112" s="33" t="s">
        <v>106</v>
      </c>
      <c r="B112" s="34">
        <f t="shared" ref="B112:G112" si="46">+B113+B114</f>
        <v>6887.7910549999997</v>
      </c>
      <c r="C112" s="34">
        <f t="shared" si="46"/>
        <v>6476.8208409999997</v>
      </c>
      <c r="D112" s="34">
        <f t="shared" si="46"/>
        <v>10790.339108</v>
      </c>
      <c r="E112" s="34">
        <f t="shared" si="46"/>
        <v>9945.4780010000013</v>
      </c>
      <c r="F112" s="57">
        <f t="shared" si="46"/>
        <v>9800.4569769999998</v>
      </c>
      <c r="G112" s="58">
        <f t="shared" si="46"/>
        <v>12159.743495999999</v>
      </c>
      <c r="H112" s="35">
        <f t="shared" si="31"/>
        <v>1.2930465077509903E-2</v>
      </c>
      <c r="I112" s="36">
        <f t="shared" si="32"/>
        <v>9.9534395742074816E-3</v>
      </c>
      <c r="J112" s="36">
        <f t="shared" si="33"/>
        <v>1.3821730466119979E-2</v>
      </c>
      <c r="K112" s="36">
        <f t="shared" si="34"/>
        <v>1.1218963771924325E-2</v>
      </c>
      <c r="L112" s="36">
        <f t="shared" si="35"/>
        <v>1.3041440524505675E-2</v>
      </c>
      <c r="M112" s="37">
        <f t="shared" si="36"/>
        <v>1.104177247315857E-2</v>
      </c>
      <c r="N112" s="35">
        <f t="shared" si="27"/>
        <v>-5.9666475175908187E-2</v>
      </c>
      <c r="O112" s="36">
        <f t="shared" si="27"/>
        <v>0.665993142761381</v>
      </c>
      <c r="P112" s="36">
        <f t="shared" si="27"/>
        <v>-7.829791988405771E-2</v>
      </c>
      <c r="Q112" s="36">
        <f t="shared" si="27"/>
        <v>-1.4581604221076138E-2</v>
      </c>
      <c r="R112" s="68">
        <f t="shared" si="27"/>
        <v>0.24073229692623949</v>
      </c>
      <c r="S112" s="39"/>
      <c r="T112" s="40">
        <f>+T113+T114</f>
        <v>8422.8552442125001</v>
      </c>
      <c r="U112" s="41">
        <f>+U113+U114</f>
        <v>12159.743495999999</v>
      </c>
      <c r="V112" s="42">
        <f t="shared" si="28"/>
        <v>1.4436605098200144</v>
      </c>
      <c r="W112" s="42">
        <f t="shared" si="29"/>
        <v>1</v>
      </c>
      <c r="X112" s="43">
        <f>+X113+X114</f>
        <v>12500</v>
      </c>
      <c r="Y112" s="44">
        <f>+(X112-T112)/T112</f>
        <v>0.4840573223182224</v>
      </c>
      <c r="Z112" s="59"/>
    </row>
    <row r="113" spans="1:26" hidden="1">
      <c r="A113" s="46" t="s">
        <v>107</v>
      </c>
      <c r="B113" s="63">
        <v>6887.7910549999997</v>
      </c>
      <c r="C113" s="63">
        <v>6476.8208409999997</v>
      </c>
      <c r="D113" s="63">
        <v>10790.339108</v>
      </c>
      <c r="E113" s="63">
        <v>8335.4050000000007</v>
      </c>
      <c r="F113" s="48">
        <v>8929.4490939999996</v>
      </c>
      <c r="G113" s="49">
        <v>12159.743495999999</v>
      </c>
      <c r="H113" s="50">
        <f t="shared" si="31"/>
        <v>1.2930465077509903E-2</v>
      </c>
      <c r="I113" s="51">
        <f t="shared" si="32"/>
        <v>9.9534395742074816E-3</v>
      </c>
      <c r="J113" s="51">
        <f t="shared" si="33"/>
        <v>1.3821730466119979E-2</v>
      </c>
      <c r="K113" s="51">
        <f t="shared" si="34"/>
        <v>9.4027262148600743E-3</v>
      </c>
      <c r="L113" s="51">
        <f t="shared" si="35"/>
        <v>1.1882392785285125E-2</v>
      </c>
      <c r="M113" s="37">
        <f t="shared" si="36"/>
        <v>1.104177247315857E-2</v>
      </c>
      <c r="N113" s="50">
        <f t="shared" si="27"/>
        <v>-5.9666475175908187E-2</v>
      </c>
      <c r="O113" s="51">
        <f t="shared" si="27"/>
        <v>0.665993142761381</v>
      </c>
      <c r="P113" s="51">
        <f t="shared" si="27"/>
        <v>-0.2275122295442876</v>
      </c>
      <c r="Q113" s="51">
        <f t="shared" si="27"/>
        <v>7.1267574161063427E-2</v>
      </c>
      <c r="R113" s="68">
        <f t="shared" si="27"/>
        <v>0.36175741280282836</v>
      </c>
      <c r="S113" s="52"/>
      <c r="T113" s="64">
        <v>8422.8552442125001</v>
      </c>
      <c r="U113" s="65">
        <v>12159.743495999999</v>
      </c>
      <c r="V113" s="42">
        <f t="shared" si="28"/>
        <v>1.4436605098200144</v>
      </c>
      <c r="W113" s="42">
        <f t="shared" si="29"/>
        <v>1</v>
      </c>
      <c r="X113" s="66">
        <v>12500</v>
      </c>
      <c r="Y113" s="67">
        <f>+(X113-T113)/T113</f>
        <v>0.4840573223182224</v>
      </c>
    </row>
    <row r="114" spans="1:26" hidden="1">
      <c r="A114" s="104" t="s">
        <v>108</v>
      </c>
      <c r="B114" s="63">
        <v>0</v>
      </c>
      <c r="C114" s="63">
        <v>0</v>
      </c>
      <c r="D114" s="63">
        <v>0</v>
      </c>
      <c r="E114" s="63">
        <v>1610.073001</v>
      </c>
      <c r="F114" s="48">
        <v>871.00788299999999</v>
      </c>
      <c r="G114" s="49"/>
      <c r="H114" s="50">
        <f t="shared" si="31"/>
        <v>0</v>
      </c>
      <c r="I114" s="51">
        <f t="shared" si="32"/>
        <v>0</v>
      </c>
      <c r="J114" s="51">
        <f t="shared" si="33"/>
        <v>0</v>
      </c>
      <c r="K114" s="51">
        <f t="shared" si="34"/>
        <v>1.8162375570642494E-3</v>
      </c>
      <c r="L114" s="51">
        <f t="shared" si="35"/>
        <v>1.1590477392205481E-3</v>
      </c>
      <c r="M114" s="37">
        <f t="shared" si="36"/>
        <v>0</v>
      </c>
      <c r="N114" s="50"/>
      <c r="O114" s="51"/>
      <c r="P114" s="51"/>
      <c r="Q114" s="51">
        <f t="shared" si="27"/>
        <v>-0.45902584388470219</v>
      </c>
      <c r="R114" s="68">
        <f t="shared" si="27"/>
        <v>-1</v>
      </c>
      <c r="S114" s="52"/>
      <c r="T114" s="64"/>
      <c r="U114" s="65"/>
      <c r="V114" s="42"/>
      <c r="W114" s="42"/>
      <c r="X114" s="66"/>
      <c r="Y114" s="67"/>
    </row>
    <row r="115" spans="1:26" hidden="1">
      <c r="A115" s="46"/>
      <c r="B115" s="63"/>
      <c r="C115" s="63"/>
      <c r="D115" s="63"/>
      <c r="E115" s="63"/>
      <c r="F115" s="48"/>
      <c r="G115" s="49"/>
      <c r="H115" s="50"/>
      <c r="I115" s="51"/>
      <c r="J115" s="51"/>
      <c r="K115" s="51"/>
      <c r="L115" s="51"/>
      <c r="M115" s="37"/>
      <c r="N115" s="50"/>
      <c r="O115" s="51"/>
      <c r="P115" s="51"/>
      <c r="Q115" s="51"/>
      <c r="R115" s="68"/>
      <c r="S115" s="52"/>
      <c r="T115" s="64"/>
      <c r="U115" s="65"/>
      <c r="V115" s="42"/>
      <c r="W115" s="42"/>
      <c r="X115" s="66"/>
      <c r="Y115" s="67"/>
    </row>
    <row r="116" spans="1:26" s="61" customFormat="1" hidden="1">
      <c r="A116" s="33" t="s">
        <v>109</v>
      </c>
      <c r="B116" s="34">
        <f t="shared" ref="B116:F116" si="47">SUM(B117:B125)</f>
        <v>1484.677455</v>
      </c>
      <c r="C116" s="34">
        <f t="shared" si="47"/>
        <v>38362.092307999999</v>
      </c>
      <c r="D116" s="34">
        <f t="shared" si="47"/>
        <v>34123.653200000001</v>
      </c>
      <c r="E116" s="34">
        <f t="shared" si="47"/>
        <v>69647.307593000005</v>
      </c>
      <c r="F116" s="34">
        <f t="shared" si="47"/>
        <v>15974.288262999999</v>
      </c>
      <c r="G116" s="105">
        <f>SUM(G117:G125)</f>
        <v>14182.737487</v>
      </c>
      <c r="H116" s="35">
        <f t="shared" si="31"/>
        <v>2.7871882044545821E-3</v>
      </c>
      <c r="I116" s="36">
        <f t="shared" si="32"/>
        <v>5.895404197545992E-2</v>
      </c>
      <c r="J116" s="36">
        <f t="shared" si="33"/>
        <v>4.3710205242768585E-2</v>
      </c>
      <c r="K116" s="36">
        <f t="shared" si="34"/>
        <v>7.8565416425371556E-2</v>
      </c>
      <c r="L116" s="36">
        <f t="shared" si="35"/>
        <v>2.1256940445954019E-2</v>
      </c>
      <c r="M116" s="37">
        <f t="shared" si="36"/>
        <v>1.2878771696911687E-2</v>
      </c>
      <c r="N116" s="35">
        <f t="shared" si="27"/>
        <v>24.838671004807573</v>
      </c>
      <c r="O116" s="36">
        <f t="shared" si="27"/>
        <v>-0.11048508704818788</v>
      </c>
      <c r="P116" s="36">
        <f t="shared" si="27"/>
        <v>1.0410272951959318</v>
      </c>
      <c r="Q116" s="36">
        <f t="shared" si="27"/>
        <v>-0.77064026141039932</v>
      </c>
      <c r="R116" s="68">
        <f t="shared" si="27"/>
        <v>-0.11215215016180896</v>
      </c>
      <c r="S116" s="39"/>
      <c r="T116" s="40">
        <f>SUM(T117:T125)</f>
        <v>364.73906599999998</v>
      </c>
      <c r="U116" s="41">
        <f>SUM(U117:U125)</f>
        <v>22616.627426999999</v>
      </c>
      <c r="V116" s="42">
        <f t="shared" si="28"/>
        <v>38.884613163427908</v>
      </c>
      <c r="W116" s="42">
        <f t="shared" si="29"/>
        <v>0.62709338661468506</v>
      </c>
      <c r="X116" s="43">
        <f>SUM(X117:X125)</f>
        <v>398.29405099999997</v>
      </c>
      <c r="Y116" s="44">
        <f>+(X116-T116)/T116</f>
        <v>9.1997233441399415E-2</v>
      </c>
      <c r="Z116" s="59"/>
    </row>
    <row r="117" spans="1:26" ht="13.5" hidden="1" customHeight="1">
      <c r="A117" s="106" t="s">
        <v>110</v>
      </c>
      <c r="B117" s="97">
        <v>0</v>
      </c>
      <c r="C117" s="97">
        <v>2789.79</v>
      </c>
      <c r="D117" s="97">
        <v>0</v>
      </c>
      <c r="E117" s="97">
        <v>17799.976857000001</v>
      </c>
      <c r="F117" s="48">
        <v>2392.5462259999999</v>
      </c>
      <c r="G117" s="49"/>
      <c r="H117" s="50">
        <f t="shared" si="31"/>
        <v>0</v>
      </c>
      <c r="I117" s="51">
        <f t="shared" si="32"/>
        <v>4.2872895316093075E-3</v>
      </c>
      <c r="J117" s="51">
        <f t="shared" si="33"/>
        <v>0</v>
      </c>
      <c r="K117" s="51">
        <f t="shared" si="34"/>
        <v>2.0079205391605629E-2</v>
      </c>
      <c r="L117" s="51">
        <f t="shared" si="35"/>
        <v>3.1837545312158265E-3</v>
      </c>
      <c r="M117" s="37">
        <f t="shared" si="36"/>
        <v>0</v>
      </c>
      <c r="N117" s="50"/>
      <c r="O117" s="51">
        <f t="shared" si="27"/>
        <v>-1</v>
      </c>
      <c r="P117" s="51"/>
      <c r="Q117" s="51">
        <f t="shared" si="27"/>
        <v>-0.86558711591475412</v>
      </c>
      <c r="R117" s="68">
        <f t="shared" si="27"/>
        <v>-1</v>
      </c>
      <c r="S117" s="52"/>
      <c r="T117" s="64">
        <v>0</v>
      </c>
      <c r="U117" s="65"/>
      <c r="V117" s="42"/>
      <c r="W117" s="42"/>
      <c r="X117" s="66">
        <v>0</v>
      </c>
      <c r="Y117" s="67"/>
    </row>
    <row r="118" spans="1:26" hidden="1">
      <c r="A118" s="104" t="s">
        <v>111</v>
      </c>
      <c r="B118" s="47">
        <v>0</v>
      </c>
      <c r="C118" s="47">
        <v>26147.723033999999</v>
      </c>
      <c r="D118" s="47">
        <v>8400</v>
      </c>
      <c r="E118" s="47">
        <v>6415.570573</v>
      </c>
      <c r="F118" s="48">
        <v>3492.1169110000001</v>
      </c>
      <c r="G118" s="49">
        <v>2037.793807</v>
      </c>
      <c r="H118" s="50">
        <f t="shared" si="31"/>
        <v>0</v>
      </c>
      <c r="I118" s="51">
        <f t="shared" si="32"/>
        <v>4.0183260832925692E-2</v>
      </c>
      <c r="J118" s="51">
        <f t="shared" si="33"/>
        <v>1.0759859792481308E-2</v>
      </c>
      <c r="K118" s="51">
        <f t="shared" si="34"/>
        <v>7.2370632992676378E-3</v>
      </c>
      <c r="L118" s="51">
        <f t="shared" si="35"/>
        <v>4.6469501479682864E-3</v>
      </c>
      <c r="M118" s="37">
        <f t="shared" si="36"/>
        <v>1.8504383395511067E-3</v>
      </c>
      <c r="N118" s="50"/>
      <c r="O118" s="51">
        <f t="shared" si="27"/>
        <v>-0.67874831819667647</v>
      </c>
      <c r="P118" s="51">
        <f t="shared" si="27"/>
        <v>-0.23624159845238096</v>
      </c>
      <c r="Q118" s="51">
        <f t="shared" si="27"/>
        <v>-0.45568100743889983</v>
      </c>
      <c r="R118" s="68">
        <f t="shared" si="27"/>
        <v>-0.41645888183724672</v>
      </c>
      <c r="S118" s="52"/>
      <c r="T118" s="64">
        <v>0</v>
      </c>
      <c r="U118" s="65">
        <v>2744.8919649999998</v>
      </c>
      <c r="V118" s="42"/>
      <c r="W118" s="42">
        <f t="shared" si="29"/>
        <v>0.74239490405590525</v>
      </c>
      <c r="X118" s="66">
        <v>0</v>
      </c>
      <c r="Y118" s="67"/>
    </row>
    <row r="119" spans="1:26" hidden="1">
      <c r="A119" s="107" t="s">
        <v>112</v>
      </c>
      <c r="B119" s="63">
        <v>0</v>
      </c>
      <c r="C119" s="63">
        <v>0</v>
      </c>
      <c r="D119" s="63">
        <v>10584</v>
      </c>
      <c r="E119" s="63">
        <v>9809.7999999999993</v>
      </c>
      <c r="F119" s="48">
        <v>3380.8770840000002</v>
      </c>
      <c r="G119" s="49"/>
      <c r="H119" s="50">
        <f t="shared" si="31"/>
        <v>0</v>
      </c>
      <c r="I119" s="51">
        <f t="shared" si="32"/>
        <v>0</v>
      </c>
      <c r="J119" s="51">
        <f t="shared" si="33"/>
        <v>1.3557423338526449E-2</v>
      </c>
      <c r="K119" s="51">
        <f t="shared" si="34"/>
        <v>1.1065912648819624E-2</v>
      </c>
      <c r="L119" s="51">
        <f t="shared" si="35"/>
        <v>4.4989236231662896E-3</v>
      </c>
      <c r="M119" s="37">
        <f t="shared" si="36"/>
        <v>0</v>
      </c>
      <c r="N119" s="50"/>
      <c r="O119" s="51"/>
      <c r="P119" s="51">
        <f t="shared" si="27"/>
        <v>-7.3148148148148212E-2</v>
      </c>
      <c r="Q119" s="51">
        <f t="shared" si="27"/>
        <v>-0.65535718526371589</v>
      </c>
      <c r="R119" s="68">
        <f t="shared" si="27"/>
        <v>-1</v>
      </c>
      <c r="S119" s="52"/>
      <c r="T119" s="64">
        <v>0</v>
      </c>
      <c r="U119" s="65"/>
      <c r="V119" s="42"/>
      <c r="W119" s="42"/>
      <c r="X119" s="66">
        <v>0</v>
      </c>
      <c r="Y119" s="67"/>
    </row>
    <row r="120" spans="1:26" hidden="1">
      <c r="A120" s="104" t="s">
        <v>113</v>
      </c>
      <c r="B120" s="47"/>
      <c r="C120" s="47"/>
      <c r="D120" s="47"/>
      <c r="E120" s="47">
        <v>0</v>
      </c>
      <c r="F120" s="48">
        <v>6</v>
      </c>
      <c r="G120" s="49"/>
      <c r="H120" s="50">
        <f t="shared" si="31"/>
        <v>0</v>
      </c>
      <c r="I120" s="51">
        <f t="shared" si="32"/>
        <v>0</v>
      </c>
      <c r="J120" s="51">
        <f t="shared" si="33"/>
        <v>0</v>
      </c>
      <c r="K120" s="51">
        <f t="shared" si="34"/>
        <v>0</v>
      </c>
      <c r="L120" s="51">
        <f t="shared" si="35"/>
        <v>7.9841831182637979E-6</v>
      </c>
      <c r="M120" s="37">
        <f t="shared" si="36"/>
        <v>0</v>
      </c>
      <c r="N120" s="50"/>
      <c r="O120" s="51"/>
      <c r="P120" s="51"/>
      <c r="Q120" s="51"/>
      <c r="R120" s="68">
        <f t="shared" si="27"/>
        <v>-1</v>
      </c>
      <c r="S120" s="52"/>
      <c r="T120" s="64">
        <v>0</v>
      </c>
      <c r="U120" s="65"/>
      <c r="V120" s="42"/>
      <c r="W120" s="42"/>
      <c r="X120" s="66">
        <v>0</v>
      </c>
      <c r="Y120" s="67"/>
    </row>
    <row r="121" spans="1:26" hidden="1">
      <c r="A121" s="104" t="s">
        <v>114</v>
      </c>
      <c r="B121" s="47"/>
      <c r="C121" s="47"/>
      <c r="D121" s="47"/>
      <c r="E121" s="47">
        <v>28912.230845999999</v>
      </c>
      <c r="F121" s="48">
        <v>0</v>
      </c>
      <c r="G121" s="49"/>
      <c r="H121" s="50">
        <f t="shared" si="31"/>
        <v>0</v>
      </c>
      <c r="I121" s="51">
        <f t="shared" si="32"/>
        <v>0</v>
      </c>
      <c r="J121" s="51">
        <f t="shared" si="33"/>
        <v>0</v>
      </c>
      <c r="K121" s="51">
        <f t="shared" si="34"/>
        <v>3.2614346982032694E-2</v>
      </c>
      <c r="L121" s="51">
        <f t="shared" si="35"/>
        <v>0</v>
      </c>
      <c r="M121" s="37">
        <f t="shared" si="36"/>
        <v>0</v>
      </c>
      <c r="N121" s="50"/>
      <c r="O121" s="51"/>
      <c r="P121" s="51"/>
      <c r="Q121" s="51"/>
      <c r="R121" s="68"/>
      <c r="S121" s="52"/>
      <c r="T121" s="64">
        <v>0</v>
      </c>
      <c r="U121" s="65">
        <f>1065.209469</f>
        <v>1065.2094689999999</v>
      </c>
      <c r="V121" s="42"/>
      <c r="W121" s="42">
        <f t="shared" si="29"/>
        <v>0</v>
      </c>
      <c r="X121" s="66">
        <v>0</v>
      </c>
      <c r="Y121" s="67"/>
    </row>
    <row r="122" spans="1:26" hidden="1">
      <c r="A122" s="104" t="s">
        <v>115</v>
      </c>
      <c r="B122" s="47"/>
      <c r="C122" s="47"/>
      <c r="D122" s="47"/>
      <c r="E122" s="47"/>
      <c r="F122" s="48">
        <v>96.441125999999997</v>
      </c>
      <c r="G122" s="108"/>
      <c r="H122" s="50">
        <f t="shared" si="31"/>
        <v>0</v>
      </c>
      <c r="I122" s="51">
        <f t="shared" si="32"/>
        <v>0</v>
      </c>
      <c r="J122" s="51">
        <f t="shared" si="33"/>
        <v>0</v>
      </c>
      <c r="K122" s="51">
        <f t="shared" si="34"/>
        <v>0</v>
      </c>
      <c r="L122" s="51">
        <f t="shared" si="35"/>
        <v>1.2833393501925864E-4</v>
      </c>
      <c r="M122" s="37">
        <f t="shared" si="36"/>
        <v>0</v>
      </c>
      <c r="N122" s="50"/>
      <c r="O122" s="51"/>
      <c r="P122" s="51"/>
      <c r="Q122" s="51"/>
      <c r="R122" s="68">
        <f t="shared" si="27"/>
        <v>-1</v>
      </c>
      <c r="S122" s="52"/>
      <c r="T122" s="64">
        <v>0</v>
      </c>
      <c r="U122" s="65"/>
      <c r="V122" s="42"/>
      <c r="W122" s="42"/>
      <c r="X122" s="66">
        <v>0</v>
      </c>
      <c r="Y122" s="67"/>
    </row>
    <row r="123" spans="1:26" hidden="1">
      <c r="A123" s="46" t="s">
        <v>116</v>
      </c>
      <c r="B123" s="63">
        <v>1184.677455</v>
      </c>
      <c r="C123" s="63">
        <v>1692.725353</v>
      </c>
      <c r="D123" s="63">
        <v>1010</v>
      </c>
      <c r="E123" s="63">
        <v>1292.3535439999998</v>
      </c>
      <c r="F123" s="48">
        <f>1152.62078+58.226708</f>
        <v>1210.8474879999999</v>
      </c>
      <c r="G123" s="49">
        <v>1192.075679</v>
      </c>
      <c r="H123" s="50">
        <f t="shared" si="31"/>
        <v>2.2239975541753438E-3</v>
      </c>
      <c r="I123" s="51">
        <f t="shared" si="32"/>
        <v>2.6013440745742762E-3</v>
      </c>
      <c r="J123" s="51">
        <f t="shared" si="33"/>
        <v>1.2937450464769191E-3</v>
      </c>
      <c r="K123" s="51">
        <f t="shared" si="34"/>
        <v>1.457835167821614E-3</v>
      </c>
      <c r="L123" s="51">
        <f t="shared" si="35"/>
        <v>1.6112713454136209E-3</v>
      </c>
      <c r="M123" s="37">
        <f t="shared" si="36"/>
        <v>1.0824758287569073E-3</v>
      </c>
      <c r="N123" s="50">
        <f t="shared" si="27"/>
        <v>0.42884913176641826</v>
      </c>
      <c r="O123" s="51">
        <f t="shared" si="27"/>
        <v>-0.40332907626745995</v>
      </c>
      <c r="P123" s="51">
        <f t="shared" si="27"/>
        <v>0.27955796435643548</v>
      </c>
      <c r="Q123" s="51">
        <f t="shared" si="27"/>
        <v>-6.3067924700951614E-2</v>
      </c>
      <c r="R123" s="68">
        <f t="shared" si="27"/>
        <v>-1.550303335972222E-2</v>
      </c>
      <c r="S123" s="52"/>
      <c r="T123" s="64">
        <v>364.738966</v>
      </c>
      <c r="U123" s="65">
        <v>1576.220487</v>
      </c>
      <c r="V123" s="42">
        <f t="shared" si="28"/>
        <v>3.2682981258437849</v>
      </c>
      <c r="W123" s="42">
        <f t="shared" si="29"/>
        <v>0.75628739052165361</v>
      </c>
      <c r="X123" s="66">
        <v>398.29395099999999</v>
      </c>
      <c r="Y123" s="67">
        <f>+(X123-T123)/T123</f>
        <v>9.1997258664159254E-2</v>
      </c>
    </row>
    <row r="124" spans="1:26" hidden="1">
      <c r="A124" s="46" t="s">
        <v>117</v>
      </c>
      <c r="B124" s="63"/>
      <c r="C124" s="63"/>
      <c r="D124" s="63">
        <v>14080.8532</v>
      </c>
      <c r="E124" s="63">
        <v>3988.2377889999998</v>
      </c>
      <c r="F124" s="48">
        <v>5395.4594280000001</v>
      </c>
      <c r="G124" s="49">
        <v>1003.154869</v>
      </c>
      <c r="H124" s="50">
        <f t="shared" si="31"/>
        <v>0</v>
      </c>
      <c r="I124" s="51">
        <f t="shared" si="32"/>
        <v>0</v>
      </c>
      <c r="J124" s="51">
        <f t="shared" si="33"/>
        <v>1.8036667403632353E-2</v>
      </c>
      <c r="K124" s="51">
        <f t="shared" si="34"/>
        <v>4.4989185300205424E-3</v>
      </c>
      <c r="L124" s="51">
        <f t="shared" si="35"/>
        <v>7.1797226800524739E-3</v>
      </c>
      <c r="M124" s="37">
        <f t="shared" si="36"/>
        <v>9.1092446337234746E-4</v>
      </c>
      <c r="N124" s="50"/>
      <c r="O124" s="51"/>
      <c r="P124" s="51">
        <f t="shared" si="27"/>
        <v>-0.71676163849219021</v>
      </c>
      <c r="Q124" s="51">
        <f t="shared" si="27"/>
        <v>0.35284296309544855</v>
      </c>
      <c r="R124" s="68">
        <f t="shared" si="27"/>
        <v>-0.8140742447632765</v>
      </c>
      <c r="S124" s="52"/>
      <c r="T124" s="64">
        <v>1E-4</v>
      </c>
      <c r="U124" s="65">
        <v>2732.1812220000002</v>
      </c>
      <c r="V124" s="42"/>
      <c r="W124" s="42">
        <f t="shared" si="29"/>
        <v>0.36716263947736039</v>
      </c>
      <c r="X124" s="66">
        <v>1E-4</v>
      </c>
      <c r="Y124" s="67"/>
    </row>
    <row r="125" spans="1:26" hidden="1">
      <c r="A125" s="109" t="s">
        <v>118</v>
      </c>
      <c r="B125" s="63">
        <v>300</v>
      </c>
      <c r="C125" s="63">
        <v>7731.8539209999999</v>
      </c>
      <c r="D125" s="63">
        <v>48.8</v>
      </c>
      <c r="E125" s="63">
        <v>1429.137984</v>
      </c>
      <c r="F125" s="48"/>
      <c r="G125" s="49">
        <f>3918.951437+1000+2300+2730.761695</f>
        <v>9949.7131320000008</v>
      </c>
      <c r="H125" s="50">
        <f t="shared" si="31"/>
        <v>5.6319065027923831E-4</v>
      </c>
      <c r="I125" s="51">
        <f t="shared" si="32"/>
        <v>1.1882147536350649E-2</v>
      </c>
      <c r="J125" s="51">
        <f t="shared" si="33"/>
        <v>6.2509661651558067E-5</v>
      </c>
      <c r="K125" s="51">
        <f t="shared" si="34"/>
        <v>1.6121344058038062E-3</v>
      </c>
      <c r="L125" s="51">
        <f t="shared" si="35"/>
        <v>0</v>
      </c>
      <c r="M125" s="37">
        <f t="shared" si="36"/>
        <v>9.0349330652313257E-3</v>
      </c>
      <c r="N125" s="50">
        <f t="shared" si="27"/>
        <v>24.772846403333332</v>
      </c>
      <c r="O125" s="51">
        <f t="shared" si="27"/>
        <v>-0.99368844775152076</v>
      </c>
      <c r="P125" s="51">
        <f t="shared" si="27"/>
        <v>28.285614426229511</v>
      </c>
      <c r="Q125" s="51"/>
      <c r="R125" s="68"/>
      <c r="S125" s="52"/>
      <c r="T125" s="64">
        <v>0</v>
      </c>
      <c r="U125" s="65">
        <f>4540.700387+1000+2354.194313+861.03708+371.506345+100+1509.486159+2807.8+953.4</f>
        <v>14498.124284</v>
      </c>
      <c r="V125" s="42"/>
      <c r="W125" s="42">
        <f t="shared" si="29"/>
        <v>0.68627588901140923</v>
      </c>
      <c r="X125" s="66">
        <v>0</v>
      </c>
      <c r="Y125" s="67"/>
    </row>
    <row r="126" spans="1:26" hidden="1">
      <c r="A126" s="109"/>
      <c r="B126" s="63"/>
      <c r="C126" s="63"/>
      <c r="D126" s="63"/>
      <c r="E126" s="63"/>
      <c r="F126" s="48"/>
      <c r="G126" s="49"/>
      <c r="H126" s="50"/>
      <c r="I126" s="51"/>
      <c r="J126" s="51"/>
      <c r="K126" s="51"/>
      <c r="L126" s="51"/>
      <c r="M126" s="37"/>
      <c r="N126" s="50"/>
      <c r="O126" s="51"/>
      <c r="P126" s="51"/>
      <c r="Q126" s="51"/>
      <c r="R126" s="68"/>
      <c r="S126" s="52"/>
      <c r="T126" s="64"/>
      <c r="U126" s="65"/>
      <c r="V126" s="42"/>
      <c r="W126" s="42"/>
      <c r="X126" s="66"/>
      <c r="Y126" s="67"/>
    </row>
    <row r="127" spans="1:26" s="61" customFormat="1" hidden="1">
      <c r="A127" s="33" t="s">
        <v>119</v>
      </c>
      <c r="B127" s="34">
        <f>SUM(B129:B131)</f>
        <v>7548.8638339999998</v>
      </c>
      <c r="C127" s="34">
        <f t="shared" ref="C127:F127" si="48">SUM(C129:C131)</f>
        <v>7519.8241590000007</v>
      </c>
      <c r="D127" s="34">
        <f t="shared" si="48"/>
        <v>8065.7724756699999</v>
      </c>
      <c r="E127" s="34">
        <f t="shared" si="48"/>
        <v>8680.3469729999997</v>
      </c>
      <c r="F127" s="57">
        <f t="shared" si="48"/>
        <v>10215.992452</v>
      </c>
      <c r="G127" s="58">
        <f>SUM(G129:G131)</f>
        <v>11161.066685</v>
      </c>
      <c r="H127" s="35">
        <f t="shared" si="31"/>
        <v>1.417149843846628E-2</v>
      </c>
      <c r="I127" s="36">
        <f t="shared" si="32"/>
        <v>1.1556304738501274E-2</v>
      </c>
      <c r="J127" s="36">
        <f t="shared" si="33"/>
        <v>1.0331735828126673E-2</v>
      </c>
      <c r="K127" s="36">
        <f t="shared" si="34"/>
        <v>9.7918368738061784E-3</v>
      </c>
      <c r="L127" s="36">
        <f t="shared" si="35"/>
        <v>1.3594392411928131E-2</v>
      </c>
      <c r="M127" s="37">
        <f t="shared" si="36"/>
        <v>1.013491435358483E-2</v>
      </c>
      <c r="N127" s="35">
        <f t="shared" si="27"/>
        <v>-3.8468934714658252E-3</v>
      </c>
      <c r="O127" s="36">
        <f t="shared" si="27"/>
        <v>7.2601207837631201E-2</v>
      </c>
      <c r="P127" s="36">
        <f t="shared" si="27"/>
        <v>7.6195367422504545E-2</v>
      </c>
      <c r="Q127" s="36">
        <f t="shared" si="27"/>
        <v>0.17691061011461723</v>
      </c>
      <c r="R127" s="68">
        <f t="shared" si="27"/>
        <v>9.250929240995874E-2</v>
      </c>
      <c r="S127" s="39"/>
      <c r="T127" s="40">
        <f>SUM(T129:T131)</f>
        <v>10383.873931036402</v>
      </c>
      <c r="U127" s="41">
        <f>SUM(U129:U131)</f>
        <v>10528.508352539562</v>
      </c>
      <c r="V127" s="42">
        <f t="shared" si="28"/>
        <v>1.0748461276711616</v>
      </c>
      <c r="W127" s="42">
        <f t="shared" si="29"/>
        <v>1.0600805272009743</v>
      </c>
      <c r="X127" s="43">
        <f>SUM(X129:X131)</f>
        <v>11755.558348</v>
      </c>
      <c r="Y127" s="44">
        <f>+(X127-T127)/T127</f>
        <v>0.13209756070552492</v>
      </c>
      <c r="Z127" s="62"/>
    </row>
    <row r="128" spans="1:26" hidden="1">
      <c r="A128" s="46"/>
      <c r="B128" s="63"/>
      <c r="C128" s="63"/>
      <c r="D128" s="63"/>
      <c r="E128" s="63"/>
      <c r="F128" s="48"/>
      <c r="G128" s="49"/>
      <c r="H128" s="50"/>
      <c r="I128" s="51"/>
      <c r="J128" s="51"/>
      <c r="K128" s="51"/>
      <c r="L128" s="51"/>
      <c r="M128" s="37"/>
      <c r="N128" s="50"/>
      <c r="O128" s="51"/>
      <c r="P128" s="51"/>
      <c r="Q128" s="51"/>
      <c r="R128" s="68"/>
      <c r="S128" s="52"/>
      <c r="T128" s="64"/>
      <c r="U128" s="65"/>
      <c r="V128" s="42"/>
      <c r="W128" s="42"/>
      <c r="X128" s="66"/>
      <c r="Y128" s="67"/>
    </row>
    <row r="129" spans="1:26" hidden="1">
      <c r="A129" s="46" t="s">
        <v>120</v>
      </c>
      <c r="B129" s="63">
        <v>6321.6655190000001</v>
      </c>
      <c r="C129" s="63">
        <v>6233.4932930000004</v>
      </c>
      <c r="D129" s="63">
        <v>6903.4273910000002</v>
      </c>
      <c r="E129" s="63">
        <v>6926.1050109999996</v>
      </c>
      <c r="F129" s="48">
        <v>8787.8468329999996</v>
      </c>
      <c r="G129" s="49">
        <v>9551.5752269999994</v>
      </c>
      <c r="H129" s="50">
        <f t="shared" si="31"/>
        <v>1.1867676381644829E-2</v>
      </c>
      <c r="I129" s="51">
        <f t="shared" si="32"/>
        <v>9.5794990090421611E-3</v>
      </c>
      <c r="J129" s="51">
        <f t="shared" si="33"/>
        <v>8.8428465255636947E-3</v>
      </c>
      <c r="K129" s="51">
        <f t="shared" si="34"/>
        <v>7.8129699941158724E-3</v>
      </c>
      <c r="L129" s="51">
        <f t="shared" si="35"/>
        <v>1.1693963054987763E-2</v>
      </c>
      <c r="M129" s="37">
        <f t="shared" si="36"/>
        <v>8.6734000969251965E-3</v>
      </c>
      <c r="N129" s="50">
        <f t="shared" si="27"/>
        <v>-1.3947625943668608E-2</v>
      </c>
      <c r="O129" s="51">
        <f t="shared" si="27"/>
        <v>0.10747330052513457</v>
      </c>
      <c r="P129" s="51">
        <f t="shared" si="27"/>
        <v>3.2849798680528309E-3</v>
      </c>
      <c r="Q129" s="51">
        <f t="shared" si="27"/>
        <v>0.26880069231453935</v>
      </c>
      <c r="R129" s="68">
        <f t="shared" si="27"/>
        <v>8.6907340161193697E-2</v>
      </c>
      <c r="S129" s="52"/>
      <c r="T129" s="64">
        <v>9027.540696219563</v>
      </c>
      <c r="U129" s="65">
        <v>9027.540696219563</v>
      </c>
      <c r="V129" s="42">
        <f t="shared" si="28"/>
        <v>1.0580484263006298</v>
      </c>
      <c r="W129" s="42">
        <f t="shared" si="29"/>
        <v>1.0580484263006298</v>
      </c>
      <c r="X129" s="66">
        <v>10029.57784</v>
      </c>
      <c r="Y129" s="67">
        <f>+(X129-T129)/T129</f>
        <v>0.11099779856988705</v>
      </c>
      <c r="Z129" s="56"/>
    </row>
    <row r="130" spans="1:26" hidden="1">
      <c r="A130" s="46" t="s">
        <v>121</v>
      </c>
      <c r="B130" s="63">
        <v>1214.40201</v>
      </c>
      <c r="C130" s="63">
        <v>1268.567877</v>
      </c>
      <c r="D130" s="63">
        <v>1137.6933919999999</v>
      </c>
      <c r="E130" s="63">
        <v>1289.9751369999999</v>
      </c>
      <c r="F130" s="48">
        <v>1346.7706290000001</v>
      </c>
      <c r="G130" s="49">
        <v>1481.6227389999999</v>
      </c>
      <c r="H130" s="50">
        <f t="shared" si="31"/>
        <v>2.2797995257077138E-3</v>
      </c>
      <c r="I130" s="51">
        <f t="shared" si="32"/>
        <v>1.9495079483394604E-3</v>
      </c>
      <c r="J130" s="51">
        <f t="shared" si="33"/>
        <v>1.4573120696133898E-3</v>
      </c>
      <c r="K130" s="51">
        <f t="shared" si="34"/>
        <v>1.4551522136222071E-3</v>
      </c>
      <c r="L130" s="51">
        <f t="shared" si="35"/>
        <v>1.7921438867058862E-3</v>
      </c>
      <c r="M130" s="37">
        <f t="shared" si="36"/>
        <v>1.3454018319118007E-3</v>
      </c>
      <c r="N130" s="50">
        <f t="shared" si="27"/>
        <v>4.4602912836087888E-2</v>
      </c>
      <c r="O130" s="51">
        <f t="shared" si="27"/>
        <v>-0.10316711259432282</v>
      </c>
      <c r="P130" s="51">
        <f t="shared" si="27"/>
        <v>0.13385130481622767</v>
      </c>
      <c r="Q130" s="51">
        <f t="shared" si="27"/>
        <v>4.4028361765239353E-2</v>
      </c>
      <c r="R130" s="68">
        <f t="shared" si="27"/>
        <v>0.10012997543622537</v>
      </c>
      <c r="S130" s="52"/>
      <c r="T130" s="64">
        <v>1336.9883164968394</v>
      </c>
      <c r="U130" s="65">
        <v>1481.622738</v>
      </c>
      <c r="V130" s="42">
        <f t="shared" si="28"/>
        <v>1.1081792718145285</v>
      </c>
      <c r="W130" s="42">
        <f t="shared" si="29"/>
        <v>1.0000000006749357</v>
      </c>
      <c r="X130" s="66">
        <v>1602.9097529999999</v>
      </c>
      <c r="Y130" s="67">
        <f>+(X130-T130)/T130</f>
        <v>0.19889585662193718</v>
      </c>
    </row>
    <row r="131" spans="1:26" s="119" customFormat="1" hidden="1">
      <c r="A131" s="110" t="s">
        <v>122</v>
      </c>
      <c r="B131" s="111">
        <v>12.796305</v>
      </c>
      <c r="C131" s="111">
        <v>17.762989000000001</v>
      </c>
      <c r="D131" s="111">
        <v>24.651692670000003</v>
      </c>
      <c r="E131" s="111">
        <v>464.26682499999998</v>
      </c>
      <c r="F131" s="112">
        <v>81.374989999999997</v>
      </c>
      <c r="G131" s="108">
        <v>127.868719</v>
      </c>
      <c r="H131" s="113">
        <f t="shared" si="31"/>
        <v>2.402253111373823E-5</v>
      </c>
      <c r="I131" s="114">
        <f t="shared" si="32"/>
        <v>2.7297781119651043E-5</v>
      </c>
      <c r="J131" s="114">
        <f t="shared" si="33"/>
        <v>3.1577232949588004E-5</v>
      </c>
      <c r="K131" s="114">
        <f t="shared" si="34"/>
        <v>5.2371466606809791E-4</v>
      </c>
      <c r="L131" s="114">
        <f t="shared" si="35"/>
        <v>1.0828547023448088E-4</v>
      </c>
      <c r="M131" s="115">
        <f t="shared" si="36"/>
        <v>1.1611242474783272E-4</v>
      </c>
      <c r="N131" s="113">
        <f t="shared" si="27"/>
        <v>0.38813423093619609</v>
      </c>
      <c r="O131" s="114">
        <f t="shared" si="27"/>
        <v>0.38781219027946262</v>
      </c>
      <c r="P131" s="114">
        <f t="shared" si="27"/>
        <v>17.833060723858196</v>
      </c>
      <c r="Q131" s="114">
        <f t="shared" si="27"/>
        <v>-0.82472365971874051</v>
      </c>
      <c r="R131" s="68">
        <f t="shared" si="27"/>
        <v>0.57135157866071629</v>
      </c>
      <c r="S131" s="116"/>
      <c r="T131" s="64">
        <v>19.344918320000001</v>
      </c>
      <c r="U131" s="65">
        <v>19.344918320000001</v>
      </c>
      <c r="V131" s="42">
        <f t="shared" si="28"/>
        <v>6.6099384285226588</v>
      </c>
      <c r="W131" s="42">
        <f t="shared" si="29"/>
        <v>6.6099384285226588</v>
      </c>
      <c r="X131" s="66">
        <v>123.07075500000001</v>
      </c>
      <c r="Y131" s="117"/>
      <c r="Z131" s="118"/>
    </row>
    <row r="132" spans="1:26" hidden="1">
      <c r="A132" s="46"/>
      <c r="B132" s="63"/>
      <c r="C132" s="63"/>
      <c r="D132" s="63"/>
      <c r="E132" s="63"/>
      <c r="F132" s="48"/>
      <c r="G132" s="49"/>
      <c r="H132" s="50"/>
      <c r="I132" s="51"/>
      <c r="J132" s="51"/>
      <c r="K132" s="51"/>
      <c r="L132" s="51"/>
      <c r="M132" s="37"/>
      <c r="N132" s="50"/>
      <c r="O132" s="51"/>
      <c r="P132" s="51"/>
      <c r="Q132" s="51"/>
      <c r="R132" s="68"/>
      <c r="S132" s="52"/>
      <c r="T132" s="64"/>
      <c r="U132" s="65"/>
      <c r="V132" s="42"/>
      <c r="W132" s="42"/>
      <c r="X132" s="66"/>
      <c r="Y132" s="67"/>
    </row>
    <row r="133" spans="1:26" s="61" customFormat="1" hidden="1">
      <c r="A133" s="33" t="s">
        <v>123</v>
      </c>
      <c r="B133" s="86">
        <f t="shared" ref="B133:G133" si="49">SUM(B135)</f>
        <v>0</v>
      </c>
      <c r="C133" s="86">
        <f t="shared" si="49"/>
        <v>1.1838690000000001</v>
      </c>
      <c r="D133" s="86">
        <f t="shared" si="49"/>
        <v>0</v>
      </c>
      <c r="E133" s="86">
        <f t="shared" si="49"/>
        <v>22.520697999999999</v>
      </c>
      <c r="F133" s="87">
        <f t="shared" si="49"/>
        <v>5.266527</v>
      </c>
      <c r="G133" s="88">
        <f t="shared" si="49"/>
        <v>0</v>
      </c>
      <c r="H133" s="35">
        <f t="shared" si="31"/>
        <v>0</v>
      </c>
      <c r="I133" s="36">
        <f t="shared" si="32"/>
        <v>1.8193445279023797E-6</v>
      </c>
      <c r="J133" s="36">
        <f t="shared" si="33"/>
        <v>0</v>
      </c>
      <c r="K133" s="36">
        <f t="shared" si="34"/>
        <v>2.5404399361704299E-5</v>
      </c>
      <c r="L133" s="36">
        <f t="shared" si="35"/>
        <v>7.0081526608800807E-6</v>
      </c>
      <c r="M133" s="37">
        <f t="shared" si="36"/>
        <v>0</v>
      </c>
      <c r="N133" s="35"/>
      <c r="O133" s="36">
        <f>+(D133-C133)/C133</f>
        <v>-1</v>
      </c>
      <c r="P133" s="36"/>
      <c r="Q133" s="36">
        <f>+(F133-E133)/E133</f>
        <v>-0.76614725706991849</v>
      </c>
      <c r="R133" s="68">
        <f t="shared" ref="R133:R195" si="50">+(G133-F133)/F133</f>
        <v>-1</v>
      </c>
      <c r="S133" s="39"/>
      <c r="T133" s="89">
        <f>SUM(T135)</f>
        <v>8.2947800249999997</v>
      </c>
      <c r="U133" s="90">
        <f>SUM(U135)</f>
        <v>0</v>
      </c>
      <c r="V133" s="42">
        <f t="shared" ref="V133:V193" si="51">+G133/T133</f>
        <v>0</v>
      </c>
      <c r="W133" s="42"/>
      <c r="X133" s="91">
        <f>SUM(X135)</f>
        <v>0</v>
      </c>
      <c r="Y133" s="44">
        <f>+(X133-T133)/T133</f>
        <v>-1</v>
      </c>
      <c r="Z133" s="59"/>
    </row>
    <row r="134" spans="1:26" hidden="1">
      <c r="A134" s="46"/>
      <c r="B134" s="63"/>
      <c r="C134" s="63"/>
      <c r="D134" s="63"/>
      <c r="E134" s="63"/>
      <c r="F134" s="48"/>
      <c r="G134" s="49"/>
      <c r="H134" s="50"/>
      <c r="I134" s="51"/>
      <c r="J134" s="51"/>
      <c r="K134" s="51"/>
      <c r="L134" s="51"/>
      <c r="M134" s="37"/>
      <c r="N134" s="50"/>
      <c r="O134" s="51"/>
      <c r="P134" s="51"/>
      <c r="Q134" s="51"/>
      <c r="R134" s="68"/>
      <c r="S134" s="52"/>
      <c r="T134" s="64"/>
      <c r="U134" s="65"/>
      <c r="V134" s="42"/>
      <c r="W134" s="42"/>
      <c r="X134" s="66"/>
      <c r="Y134" s="67"/>
    </row>
    <row r="135" spans="1:26" hidden="1">
      <c r="A135" s="46" t="s">
        <v>124</v>
      </c>
      <c r="B135" s="63">
        <v>0</v>
      </c>
      <c r="C135" s="63">
        <v>1.1838690000000001</v>
      </c>
      <c r="D135" s="63">
        <v>0</v>
      </c>
      <c r="E135" s="63">
        <v>22.520697999999999</v>
      </c>
      <c r="F135" s="48">
        <v>5.266527</v>
      </c>
      <c r="G135" s="49"/>
      <c r="H135" s="50">
        <f t="shared" si="31"/>
        <v>0</v>
      </c>
      <c r="I135" s="51">
        <f t="shared" si="32"/>
        <v>1.8193445279023797E-6</v>
      </c>
      <c r="J135" s="51">
        <f t="shared" si="33"/>
        <v>0</v>
      </c>
      <c r="K135" s="51">
        <f t="shared" si="34"/>
        <v>2.5404399361704299E-5</v>
      </c>
      <c r="L135" s="51">
        <f t="shared" si="35"/>
        <v>7.0081526608800807E-6</v>
      </c>
      <c r="M135" s="37">
        <f t="shared" ref="M135:M198" si="52">+G135/$G$4</f>
        <v>0</v>
      </c>
      <c r="N135" s="50"/>
      <c r="O135" s="51">
        <f t="shared" ref="O135:Q197" si="53">+(D135-C135)/C135</f>
        <v>-1</v>
      </c>
      <c r="P135" s="51"/>
      <c r="Q135" s="51">
        <f>+(F135-E135)/E135</f>
        <v>-0.76614725706991849</v>
      </c>
      <c r="R135" s="68">
        <f t="shared" si="50"/>
        <v>-1</v>
      </c>
      <c r="S135" s="52"/>
      <c r="T135" s="64">
        <v>8.2947800249999997</v>
      </c>
      <c r="U135" s="65">
        <v>0</v>
      </c>
      <c r="V135" s="42">
        <f t="shared" si="51"/>
        <v>0</v>
      </c>
      <c r="W135" s="42"/>
      <c r="X135" s="66">
        <v>0</v>
      </c>
      <c r="Y135" s="67">
        <f>+(X135-T135)/T135</f>
        <v>-1</v>
      </c>
    </row>
    <row r="136" spans="1:26" hidden="1">
      <c r="A136" s="46"/>
      <c r="B136" s="63"/>
      <c r="C136" s="63"/>
      <c r="D136" s="63"/>
      <c r="E136" s="63"/>
      <c r="F136" s="48"/>
      <c r="G136" s="49"/>
      <c r="H136" s="50"/>
      <c r="I136" s="51"/>
      <c r="J136" s="51"/>
      <c r="K136" s="51"/>
      <c r="L136" s="51"/>
      <c r="M136" s="37"/>
      <c r="N136" s="50"/>
      <c r="O136" s="51"/>
      <c r="P136" s="51"/>
      <c r="Q136" s="51"/>
      <c r="R136" s="68"/>
      <c r="S136" s="52"/>
      <c r="T136" s="64"/>
      <c r="U136" s="65"/>
      <c r="V136" s="42"/>
      <c r="W136" s="42"/>
      <c r="X136" s="66"/>
      <c r="Y136" s="67"/>
    </row>
    <row r="137" spans="1:26" s="61" customFormat="1" hidden="1">
      <c r="A137" s="33" t="s">
        <v>125</v>
      </c>
      <c r="B137" s="34">
        <f t="shared" ref="B137:E137" si="54">+B139+B142</f>
        <v>8391.0414949999995</v>
      </c>
      <c r="C137" s="34">
        <f t="shared" si="54"/>
        <v>9574.343852</v>
      </c>
      <c r="D137" s="34">
        <f t="shared" si="54"/>
        <v>9712.5929390000001</v>
      </c>
      <c r="E137" s="34">
        <f t="shared" si="54"/>
        <v>13046.717642</v>
      </c>
      <c r="F137" s="57">
        <f>+F139+F142</f>
        <v>12483.660786</v>
      </c>
      <c r="G137" s="58">
        <f>+G139+G142</f>
        <v>12496.831579</v>
      </c>
      <c r="H137" s="35">
        <f t="shared" ref="H137:H200" si="55">+B137/$B$4</f>
        <v>1.5752520386963741E-2</v>
      </c>
      <c r="I137" s="36">
        <f t="shared" ref="I137:I200" si="56">+C137/$C$4</f>
        <v>1.4713646607345905E-2</v>
      </c>
      <c r="J137" s="36">
        <f t="shared" ref="J137:J200" si="57">+D137/$D$4</f>
        <v>1.2441206933938567E-2</v>
      </c>
      <c r="K137" s="36">
        <f t="shared" ref="K137:K200" si="58">+E137/$E$4</f>
        <v>1.4717306956327952E-2</v>
      </c>
      <c r="L137" s="36">
        <f t="shared" ref="L137:L200" si="59">+F137/$F$4</f>
        <v>1.6611972283618829E-2</v>
      </c>
      <c r="M137" s="37">
        <f t="shared" si="52"/>
        <v>1.1347868561215328E-2</v>
      </c>
      <c r="N137" s="35">
        <f>+(C137-B137)/B137</f>
        <v>0.1410197241552314</v>
      </c>
      <c r="O137" s="36">
        <f t="shared" si="53"/>
        <v>1.4439536446262171E-2</v>
      </c>
      <c r="P137" s="36">
        <f t="shared" si="53"/>
        <v>0.34327853786728119</v>
      </c>
      <c r="Q137" s="36">
        <f>+(F137-E137)/E137</f>
        <v>-4.3156974148609327E-2</v>
      </c>
      <c r="R137" s="68">
        <f t="shared" si="50"/>
        <v>1.0550425252478758E-3</v>
      </c>
      <c r="S137" s="39"/>
      <c r="T137" s="40">
        <f>+T139+T142</f>
        <v>13951.63562203</v>
      </c>
      <c r="U137" s="41">
        <f>+U139+U142</f>
        <v>14079.14490503</v>
      </c>
      <c r="V137" s="42">
        <f t="shared" si="51"/>
        <v>0.89572519793071237</v>
      </c>
      <c r="W137" s="42">
        <f t="shared" ref="W137:W193" si="60">+G137/U137</f>
        <v>0.88761296678858004</v>
      </c>
      <c r="X137" s="43">
        <f>+X139+X142</f>
        <v>13404.933660000001</v>
      </c>
      <c r="Y137" s="44">
        <f>+(X137-T137)/T137</f>
        <v>-3.9185510347384857E-2</v>
      </c>
      <c r="Z137" s="59"/>
    </row>
    <row r="138" spans="1:26" hidden="1">
      <c r="A138" s="46"/>
      <c r="B138" s="63"/>
      <c r="C138" s="63"/>
      <c r="D138" s="63"/>
      <c r="E138" s="63"/>
      <c r="F138" s="48"/>
      <c r="G138" s="49"/>
      <c r="H138" s="50"/>
      <c r="I138" s="51"/>
      <c r="J138" s="51"/>
      <c r="K138" s="51"/>
      <c r="L138" s="51"/>
      <c r="M138" s="37"/>
      <c r="N138" s="50"/>
      <c r="O138" s="51"/>
      <c r="P138" s="51"/>
      <c r="Q138" s="51"/>
      <c r="R138" s="68"/>
      <c r="S138" s="52"/>
      <c r="T138" s="120"/>
      <c r="U138" s="121"/>
      <c r="V138" s="42"/>
      <c r="W138" s="42"/>
      <c r="X138" s="122"/>
      <c r="Y138" s="67"/>
    </row>
    <row r="139" spans="1:26" s="61" customFormat="1" hidden="1">
      <c r="A139" s="123" t="s">
        <v>126</v>
      </c>
      <c r="B139" s="34">
        <f t="shared" ref="B139:G139" si="61">SUM(B140:B141)</f>
        <v>7736.1467670000002</v>
      </c>
      <c r="C139" s="34">
        <f t="shared" si="61"/>
        <v>8661.9886399999996</v>
      </c>
      <c r="D139" s="34">
        <f t="shared" si="61"/>
        <v>8817.7279049999997</v>
      </c>
      <c r="E139" s="34">
        <f t="shared" si="61"/>
        <v>11820.952104</v>
      </c>
      <c r="F139" s="57">
        <f t="shared" si="61"/>
        <v>11275.142468</v>
      </c>
      <c r="G139" s="58">
        <f t="shared" si="61"/>
        <v>11068.877713</v>
      </c>
      <c r="H139" s="35">
        <f t="shared" si="55"/>
        <v>1.4523085094541191E-2</v>
      </c>
      <c r="I139" s="36">
        <f t="shared" si="56"/>
        <v>1.3311558654662445E-2</v>
      </c>
      <c r="J139" s="36">
        <f t="shared" si="57"/>
        <v>1.1294942374529755E-2</v>
      </c>
      <c r="K139" s="36">
        <f t="shared" si="58"/>
        <v>1.3334586169824518E-2</v>
      </c>
      <c r="L139" s="36">
        <f t="shared" si="59"/>
        <v>1.5003800358170801E-2</v>
      </c>
      <c r="M139" s="37">
        <f t="shared" si="52"/>
        <v>1.0051201267556886E-2</v>
      </c>
      <c r="N139" s="35">
        <f t="shared" ref="N139:N144" si="62">+(C139-B139)/B139</f>
        <v>0.11967739249071041</v>
      </c>
      <c r="O139" s="36">
        <f t="shared" si="53"/>
        <v>1.7979620093336923E-2</v>
      </c>
      <c r="P139" s="36">
        <f t="shared" si="53"/>
        <v>0.34058934811280051</v>
      </c>
      <c r="Q139" s="36">
        <f t="shared" si="53"/>
        <v>-4.6173068903249147E-2</v>
      </c>
      <c r="R139" s="68">
        <f t="shared" si="50"/>
        <v>-1.8293760419028006E-2</v>
      </c>
      <c r="S139" s="39"/>
      <c r="T139" s="40">
        <f>SUM(T140:T141)</f>
        <v>12703.510945</v>
      </c>
      <c r="U139" s="41">
        <f>SUM(U140:U141)</f>
        <v>12703.510945</v>
      </c>
      <c r="V139" s="42">
        <f t="shared" si="51"/>
        <v>0.87132429459248206</v>
      </c>
      <c r="W139" s="42">
        <f t="shared" si="60"/>
        <v>0.87132429459248206</v>
      </c>
      <c r="X139" s="43">
        <f>SUM(X140:X141)</f>
        <v>12042.322816</v>
      </c>
      <c r="Y139" s="44">
        <f t="shared" ref="Y139:Y144" si="63">+(X139-T139)/T139</f>
        <v>-5.2047668700615279E-2</v>
      </c>
      <c r="Z139" s="59"/>
    </row>
    <row r="140" spans="1:26" hidden="1">
      <c r="A140" s="46" t="s">
        <v>127</v>
      </c>
      <c r="B140" s="63">
        <v>6351.730227</v>
      </c>
      <c r="C140" s="63">
        <v>6612.4975270000004</v>
      </c>
      <c r="D140" s="63">
        <v>6923.9269329999997</v>
      </c>
      <c r="E140" s="63">
        <v>9180.4890439999999</v>
      </c>
      <c r="F140" s="48">
        <v>8749.0596079999996</v>
      </c>
      <c r="G140" s="49">
        <v>7972.1723060000004</v>
      </c>
      <c r="H140" s="50">
        <f t="shared" si="55"/>
        <v>1.1924116923141414E-2</v>
      </c>
      <c r="I140" s="51">
        <f t="shared" si="56"/>
        <v>1.0161944599880112E-2</v>
      </c>
      <c r="J140" s="51">
        <f t="shared" si="57"/>
        <v>8.8691051205315608E-3</v>
      </c>
      <c r="K140" s="51">
        <f t="shared" si="58"/>
        <v>1.0356020493215925E-2</v>
      </c>
      <c r="L140" s="51">
        <f t="shared" si="59"/>
        <v>1.1642349003812879E-2</v>
      </c>
      <c r="M140" s="37">
        <f t="shared" si="52"/>
        <v>7.2392080267667429E-3</v>
      </c>
      <c r="N140" s="50">
        <f t="shared" si="62"/>
        <v>4.1054530132833431E-2</v>
      </c>
      <c r="O140" s="51">
        <f t="shared" si="53"/>
        <v>4.7097092245158172E-2</v>
      </c>
      <c r="P140" s="51">
        <f t="shared" si="53"/>
        <v>0.32590784576957932</v>
      </c>
      <c r="Q140" s="51">
        <f t="shared" si="53"/>
        <v>-4.6994167078927604E-2</v>
      </c>
      <c r="R140" s="68">
        <f t="shared" si="50"/>
        <v>-8.8796663505369869E-2</v>
      </c>
      <c r="S140" s="52"/>
      <c r="T140" s="64">
        <v>10016.405408000001</v>
      </c>
      <c r="U140" s="65">
        <v>10016.405408000001</v>
      </c>
      <c r="V140" s="42">
        <f t="shared" si="51"/>
        <v>0.7959115053023621</v>
      </c>
      <c r="W140" s="42">
        <f t="shared" si="60"/>
        <v>0.7959115053023621</v>
      </c>
      <c r="X140" s="66">
        <v>9036.2022880000004</v>
      </c>
      <c r="Y140" s="67">
        <f t="shared" si="63"/>
        <v>-9.7859769056184764E-2</v>
      </c>
    </row>
    <row r="141" spans="1:26" hidden="1">
      <c r="A141" s="46" t="s">
        <v>128</v>
      </c>
      <c r="B141" s="63">
        <v>1384.4165399999999</v>
      </c>
      <c r="C141" s="63">
        <v>2049.491113</v>
      </c>
      <c r="D141" s="63">
        <v>1893.800972</v>
      </c>
      <c r="E141" s="63">
        <v>2640.46306</v>
      </c>
      <c r="F141" s="48">
        <v>2526.08286</v>
      </c>
      <c r="G141" s="49">
        <v>3096.7054069999999</v>
      </c>
      <c r="H141" s="50">
        <f t="shared" si="55"/>
        <v>2.5989681713997773E-3</v>
      </c>
      <c r="I141" s="51">
        <f t="shared" si="56"/>
        <v>3.1496140547823343E-3</v>
      </c>
      <c r="J141" s="51">
        <f t="shared" si="57"/>
        <v>2.4258372539981928E-3</v>
      </c>
      <c r="K141" s="51">
        <f t="shared" si="58"/>
        <v>2.9785656766085928E-3</v>
      </c>
      <c r="L141" s="51">
        <f t="shared" si="59"/>
        <v>3.361451354357922E-3</v>
      </c>
      <c r="M141" s="37">
        <f t="shared" si="52"/>
        <v>2.8119932407901435E-3</v>
      </c>
      <c r="N141" s="50">
        <f t="shared" si="62"/>
        <v>0.48040062638951142</v>
      </c>
      <c r="O141" s="51">
        <f t="shared" si="53"/>
        <v>-7.5965267676669376E-2</v>
      </c>
      <c r="P141" s="51">
        <f t="shared" si="53"/>
        <v>0.39426639812707837</v>
      </c>
      <c r="Q141" s="51">
        <f t="shared" si="53"/>
        <v>-4.3318235249236947E-2</v>
      </c>
      <c r="R141" s="68">
        <f t="shared" si="50"/>
        <v>0.22589225240220345</v>
      </c>
      <c r="S141" s="52"/>
      <c r="T141" s="64">
        <v>2687.1055369999999</v>
      </c>
      <c r="U141" s="65">
        <v>2687.1055369999999</v>
      </c>
      <c r="V141" s="42">
        <f t="shared" si="51"/>
        <v>1.1524316273998285</v>
      </c>
      <c r="W141" s="42">
        <f t="shared" si="60"/>
        <v>1.1524316273998285</v>
      </c>
      <c r="X141" s="66">
        <v>3006.1205279999999</v>
      </c>
      <c r="Y141" s="67">
        <f t="shared" si="63"/>
        <v>0.11872067792177678</v>
      </c>
    </row>
    <row r="142" spans="1:26" s="61" customFormat="1" hidden="1">
      <c r="A142" s="123" t="s">
        <v>129</v>
      </c>
      <c r="B142" s="86">
        <f t="shared" ref="B142:G142" si="64">SUM(B143:B144)</f>
        <v>654.89472799999999</v>
      </c>
      <c r="C142" s="86">
        <f t="shared" si="64"/>
        <v>912.35521199999994</v>
      </c>
      <c r="D142" s="86">
        <f t="shared" si="64"/>
        <v>894.86503400000004</v>
      </c>
      <c r="E142" s="86">
        <f t="shared" si="64"/>
        <v>1225.7655379999999</v>
      </c>
      <c r="F142" s="87">
        <f t="shared" si="64"/>
        <v>1208.5183180000001</v>
      </c>
      <c r="G142" s="88">
        <f t="shared" si="64"/>
        <v>1427.9538659999998</v>
      </c>
      <c r="H142" s="35">
        <f t="shared" si="55"/>
        <v>1.2294352924225498E-3</v>
      </c>
      <c r="I142" s="36">
        <f t="shared" si="56"/>
        <v>1.4020879526834601E-3</v>
      </c>
      <c r="J142" s="36">
        <f t="shared" si="57"/>
        <v>1.1462645594088117E-3</v>
      </c>
      <c r="K142" s="36">
        <f t="shared" si="58"/>
        <v>1.3827207865034345E-3</v>
      </c>
      <c r="L142" s="36">
        <f t="shared" si="59"/>
        <v>1.6081719254480268E-3</v>
      </c>
      <c r="M142" s="37">
        <f t="shared" si="52"/>
        <v>1.2966672936584418E-3</v>
      </c>
      <c r="N142" s="35">
        <f t="shared" si="62"/>
        <v>0.39313262573706342</v>
      </c>
      <c r="O142" s="36">
        <f t="shared" si="53"/>
        <v>-1.9170360151348487E-2</v>
      </c>
      <c r="P142" s="36">
        <f t="shared" si="53"/>
        <v>0.3697769958905332</v>
      </c>
      <c r="Q142" s="36">
        <f t="shared" si="53"/>
        <v>-1.4070570158254641E-2</v>
      </c>
      <c r="R142" s="68">
        <f t="shared" si="50"/>
        <v>0.18157403552074225</v>
      </c>
      <c r="S142" s="39"/>
      <c r="T142" s="89">
        <f>SUM(T143:T144)</f>
        <v>1248.1246770299999</v>
      </c>
      <c r="U142" s="90">
        <f>SUM(U143:U144)</f>
        <v>1375.63396003</v>
      </c>
      <c r="V142" s="42">
        <f t="shared" si="51"/>
        <v>1.144079507664183</v>
      </c>
      <c r="W142" s="42">
        <f t="shared" si="60"/>
        <v>1.0380333049998698</v>
      </c>
      <c r="X142" s="91">
        <f>SUM(X143:X144)</f>
        <v>1362.610844</v>
      </c>
      <c r="Y142" s="44">
        <f t="shared" si="63"/>
        <v>9.1726547096583302E-2</v>
      </c>
      <c r="Z142" s="59"/>
    </row>
    <row r="143" spans="1:26" hidden="1">
      <c r="A143" s="46" t="s">
        <v>130</v>
      </c>
      <c r="B143" s="63">
        <v>61.231032999999996</v>
      </c>
      <c r="C143" s="63">
        <v>74.186068000000006</v>
      </c>
      <c r="D143" s="63">
        <v>81.752386000000001</v>
      </c>
      <c r="E143" s="63">
        <v>96.262669000000002</v>
      </c>
      <c r="F143" s="48">
        <v>126.300218</v>
      </c>
      <c r="G143" s="49">
        <v>100.738193</v>
      </c>
      <c r="H143" s="50">
        <f t="shared" si="55"/>
        <v>1.1494915097513166E-4</v>
      </c>
      <c r="I143" s="51">
        <f t="shared" si="56"/>
        <v>1.1400756068652345E-4</v>
      </c>
      <c r="J143" s="51">
        <f t="shared" si="57"/>
        <v>1.0471954893581094E-4</v>
      </c>
      <c r="K143" s="51">
        <f t="shared" si="58"/>
        <v>1.0858878738569969E-4</v>
      </c>
      <c r="L143" s="51">
        <f t="shared" si="59"/>
        <v>1.6806734473143956E-4</v>
      </c>
      <c r="M143" s="37">
        <f t="shared" si="52"/>
        <v>9.1476288692194909E-5</v>
      </c>
      <c r="N143" s="50">
        <f t="shared" si="62"/>
        <v>0.21157629334785205</v>
      </c>
      <c r="O143" s="51">
        <f t="shared" si="53"/>
        <v>0.10199109083392847</v>
      </c>
      <c r="P143" s="51">
        <f t="shared" si="53"/>
        <v>0.17749063617543837</v>
      </c>
      <c r="Q143" s="51">
        <f t="shared" si="53"/>
        <v>0.31203735894752721</v>
      </c>
      <c r="R143" s="68">
        <f t="shared" si="50"/>
        <v>-0.20239098082950266</v>
      </c>
      <c r="S143" s="52"/>
      <c r="T143" s="64">
        <v>96.23278203000001</v>
      </c>
      <c r="U143" s="65">
        <v>96.23278203000001</v>
      </c>
      <c r="V143" s="42">
        <f t="shared" si="51"/>
        <v>1.0468178397730978</v>
      </c>
      <c r="W143" s="42">
        <f t="shared" si="60"/>
        <v>1.0468178397730978</v>
      </c>
      <c r="X143" s="66">
        <v>73.922667000000004</v>
      </c>
      <c r="Y143" s="67">
        <f t="shared" si="63"/>
        <v>-0.23183487538627903</v>
      </c>
    </row>
    <row r="144" spans="1:26" hidden="1">
      <c r="A144" s="46" t="s">
        <v>131</v>
      </c>
      <c r="B144" s="63">
        <v>593.66369499999996</v>
      </c>
      <c r="C144" s="63">
        <v>838.16914399999996</v>
      </c>
      <c r="D144" s="63">
        <v>813.11264800000004</v>
      </c>
      <c r="E144" s="63">
        <v>1129.5028689999999</v>
      </c>
      <c r="F144" s="48">
        <v>1082.2181</v>
      </c>
      <c r="G144" s="49">
        <v>1327.2156729999999</v>
      </c>
      <c r="H144" s="50">
        <f t="shared" si="55"/>
        <v>1.1144861414474181E-3</v>
      </c>
      <c r="I144" s="51">
        <f t="shared" si="56"/>
        <v>1.2880803919969367E-3</v>
      </c>
      <c r="J144" s="51">
        <f t="shared" si="57"/>
        <v>1.0415450104730008E-3</v>
      </c>
      <c r="K144" s="51">
        <f t="shared" si="58"/>
        <v>1.2741319991177349E-3</v>
      </c>
      <c r="L144" s="51">
        <f t="shared" si="59"/>
        <v>1.440104580716587E-3</v>
      </c>
      <c r="M144" s="37">
        <f t="shared" si="52"/>
        <v>1.205191004966247E-3</v>
      </c>
      <c r="N144" s="50">
        <f t="shared" si="62"/>
        <v>0.41185851696725367</v>
      </c>
      <c r="O144" s="51">
        <f t="shared" si="53"/>
        <v>-2.9894319278353114E-2</v>
      </c>
      <c r="P144" s="51">
        <f t="shared" si="53"/>
        <v>0.38910994900672097</v>
      </c>
      <c r="Q144" s="51">
        <f t="shared" si="53"/>
        <v>-4.1863345634405712E-2</v>
      </c>
      <c r="R144" s="68">
        <f t="shared" si="50"/>
        <v>0.22638465666024238</v>
      </c>
      <c r="S144" s="52"/>
      <c r="T144" s="64">
        <v>1151.891895</v>
      </c>
      <c r="U144" s="65">
        <v>1279.4011780000001</v>
      </c>
      <c r="V144" s="42">
        <f t="shared" si="51"/>
        <v>1.152205062611366</v>
      </c>
      <c r="W144" s="42">
        <f t="shared" si="60"/>
        <v>1.0373725582109787</v>
      </c>
      <c r="X144" s="66">
        <v>1288.688177</v>
      </c>
      <c r="Y144" s="67">
        <f t="shared" si="63"/>
        <v>0.11875791694844769</v>
      </c>
    </row>
    <row r="145" spans="1:28" hidden="1">
      <c r="A145" s="46"/>
      <c r="B145" s="63"/>
      <c r="C145" s="63"/>
      <c r="D145" s="63"/>
      <c r="E145" s="63"/>
      <c r="F145" s="48"/>
      <c r="G145" s="49"/>
      <c r="H145" s="50"/>
      <c r="I145" s="51"/>
      <c r="J145" s="51"/>
      <c r="K145" s="51"/>
      <c r="L145" s="51"/>
      <c r="M145" s="37"/>
      <c r="N145" s="50"/>
      <c r="O145" s="51"/>
      <c r="P145" s="51"/>
      <c r="Q145" s="51"/>
      <c r="R145" s="68"/>
      <c r="S145" s="52"/>
      <c r="T145" s="64"/>
      <c r="U145" s="65"/>
      <c r="V145" s="42"/>
      <c r="W145" s="42"/>
      <c r="X145" s="66"/>
      <c r="Y145" s="67"/>
    </row>
    <row r="146" spans="1:28" s="61" customFormat="1" ht="20.25" customHeight="1">
      <c r="A146" s="33" t="s">
        <v>132</v>
      </c>
      <c r="B146" s="86">
        <f t="shared" ref="B146:E146" si="65">+B148+B152</f>
        <v>5008.2763590000004</v>
      </c>
      <c r="C146" s="86">
        <f t="shared" si="65"/>
        <v>195.19768999999999</v>
      </c>
      <c r="D146" s="86">
        <f t="shared" si="65"/>
        <v>256.03830599999998</v>
      </c>
      <c r="E146" s="86">
        <f t="shared" si="65"/>
        <v>1030.190697</v>
      </c>
      <c r="F146" s="87">
        <f>+F148+F152</f>
        <v>1655.9160749999999</v>
      </c>
      <c r="G146" s="87">
        <f>+G148+G152</f>
        <v>713.914806</v>
      </c>
      <c r="H146" s="35">
        <f t="shared" si="55"/>
        <v>9.4020480646778218E-3</v>
      </c>
      <c r="I146" s="36">
        <f t="shared" si="56"/>
        <v>2.9997563004072664E-4</v>
      </c>
      <c r="J146" s="36">
        <f t="shared" si="57"/>
        <v>3.2796860405528874E-4</v>
      </c>
      <c r="K146" s="36">
        <f t="shared" si="58"/>
        <v>1.1621032298954725E-3</v>
      </c>
      <c r="L146" s="36">
        <f t="shared" si="59"/>
        <v>2.2035228618794414E-3</v>
      </c>
      <c r="M146" s="37">
        <f t="shared" si="52"/>
        <v>6.4827723180708953E-4</v>
      </c>
      <c r="N146" s="35">
        <f>+(C146-B146)/B146</f>
        <v>-0.961024976257705</v>
      </c>
      <c r="O146" s="36">
        <f t="shared" si="53"/>
        <v>0.31168717211766178</v>
      </c>
      <c r="P146" s="36">
        <f t="shared" si="53"/>
        <v>3.0235803505120837</v>
      </c>
      <c r="Q146" s="36">
        <f>+(F146-E146)/E146</f>
        <v>0.60738791354082655</v>
      </c>
      <c r="R146" s="68">
        <f t="shared" si="50"/>
        <v>-0.56887017598400935</v>
      </c>
      <c r="S146" s="39"/>
      <c r="T146" s="89">
        <f>+T148+T152</f>
        <v>2184.05539</v>
      </c>
      <c r="U146" s="90">
        <f>+U148+U152</f>
        <v>2704.0017209999996</v>
      </c>
      <c r="V146" s="42">
        <f t="shared" si="51"/>
        <v>0.32687577854882149</v>
      </c>
      <c r="W146" s="42">
        <f t="shared" si="60"/>
        <v>0.26402157974070317</v>
      </c>
      <c r="X146" s="91">
        <f>+X148+X152</f>
        <v>104.0001</v>
      </c>
      <c r="Y146" s="44">
        <f>+(X146-T146)/T146</f>
        <v>-0.95238211426496822</v>
      </c>
      <c r="Z146" s="59"/>
    </row>
    <row r="147" spans="1:28" s="61" customFormat="1" hidden="1">
      <c r="A147" s="33"/>
      <c r="B147" s="34"/>
      <c r="C147" s="34"/>
      <c r="D147" s="34"/>
      <c r="E147" s="34"/>
      <c r="F147" s="57"/>
      <c r="G147" s="58"/>
      <c r="H147" s="35"/>
      <c r="I147" s="36"/>
      <c r="J147" s="36"/>
      <c r="K147" s="36"/>
      <c r="L147" s="36"/>
      <c r="M147" s="37"/>
      <c r="N147" s="35"/>
      <c r="O147" s="36"/>
      <c r="P147" s="36"/>
      <c r="Q147" s="36"/>
      <c r="R147" s="68"/>
      <c r="S147" s="39"/>
      <c r="T147" s="40"/>
      <c r="U147" s="41"/>
      <c r="V147" s="42"/>
      <c r="W147" s="42"/>
      <c r="X147" s="43"/>
      <c r="Y147" s="67"/>
      <c r="Z147" s="59"/>
    </row>
    <row r="148" spans="1:28" s="61" customFormat="1" hidden="1">
      <c r="A148" s="33" t="s">
        <v>133</v>
      </c>
      <c r="B148" s="34">
        <f t="shared" ref="B148:G148" si="66">+B150</f>
        <v>5008.2763590000004</v>
      </c>
      <c r="C148" s="34">
        <f t="shared" si="66"/>
        <v>22.869689999999999</v>
      </c>
      <c r="D148" s="34">
        <f t="shared" si="66"/>
        <v>1.4413609999999999</v>
      </c>
      <c r="E148" s="34">
        <f t="shared" si="66"/>
        <v>800.48930199999995</v>
      </c>
      <c r="F148" s="57">
        <f t="shared" si="66"/>
        <v>1.2455400000000001</v>
      </c>
      <c r="G148" s="58">
        <f t="shared" si="66"/>
        <v>548.914806</v>
      </c>
      <c r="H148" s="35">
        <f t="shared" si="55"/>
        <v>9.4020480646778218E-3</v>
      </c>
      <c r="I148" s="36">
        <f t="shared" si="56"/>
        <v>3.5145649861871343E-5</v>
      </c>
      <c r="J148" s="36">
        <f t="shared" si="57"/>
        <v>1.8462907464703154E-6</v>
      </c>
      <c r="K148" s="36">
        <f t="shared" si="58"/>
        <v>9.0298932620915743E-4</v>
      </c>
      <c r="L148" s="36">
        <f t="shared" si="59"/>
        <v>1.6574365735203819E-6</v>
      </c>
      <c r="M148" s="37">
        <f t="shared" si="52"/>
        <v>4.9844738887738597E-4</v>
      </c>
      <c r="N148" s="35">
        <f>+(C148-B148)/B148</f>
        <v>-0.99543362059905038</v>
      </c>
      <c r="O148" s="36">
        <f t="shared" si="53"/>
        <v>-0.93697505300684003</v>
      </c>
      <c r="P148" s="36">
        <f t="shared" si="53"/>
        <v>554.37044640447459</v>
      </c>
      <c r="Q148" s="36">
        <f>+(F148-E148)/E148</f>
        <v>-0.99844402667607413</v>
      </c>
      <c r="R148" s="68">
        <f t="shared" si="50"/>
        <v>439.70427766270046</v>
      </c>
      <c r="S148" s="39"/>
      <c r="T148" s="40">
        <f>+T150</f>
        <v>2184.0543899999998</v>
      </c>
      <c r="U148" s="41">
        <f>+U150</f>
        <v>2184.0543899999998</v>
      </c>
      <c r="V148" s="42">
        <f t="shared" si="51"/>
        <v>0.2513283590890793</v>
      </c>
      <c r="W148" s="42">
        <f t="shared" si="60"/>
        <v>0.2513283590890793</v>
      </c>
      <c r="X148" s="43">
        <f>+X150</f>
        <v>104</v>
      </c>
      <c r="Y148" s="44">
        <f>+(X148-T148)/T148</f>
        <v>-0.95238213824885565</v>
      </c>
      <c r="Z148" s="59"/>
    </row>
    <row r="149" spans="1:28" s="61" customFormat="1" hidden="1">
      <c r="A149" s="33"/>
      <c r="B149" s="124"/>
      <c r="C149" s="124"/>
      <c r="D149" s="124"/>
      <c r="E149" s="124"/>
      <c r="F149" s="57"/>
      <c r="G149" s="58"/>
      <c r="H149" s="35"/>
      <c r="I149" s="36"/>
      <c r="J149" s="36"/>
      <c r="K149" s="36"/>
      <c r="L149" s="36"/>
      <c r="M149" s="37"/>
      <c r="N149" s="35"/>
      <c r="O149" s="36"/>
      <c r="P149" s="36"/>
      <c r="Q149" s="36"/>
      <c r="R149" s="68"/>
      <c r="S149" s="39"/>
      <c r="T149" s="125"/>
      <c r="U149" s="126"/>
      <c r="V149" s="42"/>
      <c r="W149" s="42"/>
      <c r="X149" s="92"/>
      <c r="Y149" s="67"/>
      <c r="Z149" s="59"/>
    </row>
    <row r="150" spans="1:28" hidden="1">
      <c r="A150" s="46" t="s">
        <v>134</v>
      </c>
      <c r="B150" s="63">
        <v>5008.2763590000004</v>
      </c>
      <c r="C150" s="63">
        <v>22.869689999999999</v>
      </c>
      <c r="D150" s="63">
        <v>1.4413609999999999</v>
      </c>
      <c r="E150" s="63">
        <v>800.48930199999995</v>
      </c>
      <c r="F150" s="48">
        <v>1.2455400000000001</v>
      </c>
      <c r="G150" s="49">
        <v>548.914806</v>
      </c>
      <c r="H150" s="50">
        <f t="shared" si="55"/>
        <v>9.4020480646778218E-3</v>
      </c>
      <c r="I150" s="51">
        <f t="shared" si="56"/>
        <v>3.5145649861871343E-5</v>
      </c>
      <c r="J150" s="51">
        <f t="shared" si="57"/>
        <v>1.8462907464703154E-6</v>
      </c>
      <c r="K150" s="51">
        <f t="shared" si="58"/>
        <v>9.0298932620915743E-4</v>
      </c>
      <c r="L150" s="51">
        <f t="shared" si="59"/>
        <v>1.6574365735203819E-6</v>
      </c>
      <c r="M150" s="37">
        <f t="shared" si="52"/>
        <v>4.9844738887738597E-4</v>
      </c>
      <c r="N150" s="50">
        <f>+(C150-B150)/B150</f>
        <v>-0.99543362059905038</v>
      </c>
      <c r="O150" s="51">
        <f t="shared" si="53"/>
        <v>-0.93697505300684003</v>
      </c>
      <c r="P150" s="51">
        <f t="shared" si="53"/>
        <v>554.37044640447459</v>
      </c>
      <c r="Q150" s="51">
        <f>+(F150-E150)/E150</f>
        <v>-0.99844402667607413</v>
      </c>
      <c r="R150" s="68">
        <f t="shared" si="50"/>
        <v>439.70427766270046</v>
      </c>
      <c r="S150" s="52"/>
      <c r="T150" s="64">
        <v>2184.0543899999998</v>
      </c>
      <c r="U150" s="65">
        <v>2184.0543899999998</v>
      </c>
      <c r="V150" s="42">
        <f t="shared" si="51"/>
        <v>0.2513283590890793</v>
      </c>
      <c r="W150" s="42">
        <f t="shared" si="60"/>
        <v>0.2513283590890793</v>
      </c>
      <c r="X150" s="66">
        <v>104</v>
      </c>
      <c r="Y150" s="67">
        <f>+(X150-T150)/T150</f>
        <v>-0.95238213824885565</v>
      </c>
    </row>
    <row r="151" spans="1:28" hidden="1">
      <c r="A151" s="46"/>
      <c r="B151" s="63"/>
      <c r="C151" s="63"/>
      <c r="D151" s="63"/>
      <c r="E151" s="63"/>
      <c r="F151" s="48"/>
      <c r="G151" s="49"/>
      <c r="H151" s="50"/>
      <c r="I151" s="51"/>
      <c r="J151" s="51"/>
      <c r="K151" s="51"/>
      <c r="L151" s="51"/>
      <c r="M151" s="37"/>
      <c r="N151" s="50"/>
      <c r="O151" s="51"/>
      <c r="P151" s="51"/>
      <c r="Q151" s="51"/>
      <c r="R151" s="68"/>
      <c r="S151" s="52"/>
      <c r="T151" s="64"/>
      <c r="U151" s="65"/>
      <c r="V151" s="42"/>
      <c r="W151" s="42"/>
      <c r="X151" s="66"/>
      <c r="Y151" s="67"/>
    </row>
    <row r="152" spans="1:28" s="61" customFormat="1" hidden="1">
      <c r="A152" s="33" t="s">
        <v>135</v>
      </c>
      <c r="B152" s="34">
        <f>SUM(B154:B157)</f>
        <v>0</v>
      </c>
      <c r="C152" s="34">
        <f>SUM(C154:C157)</f>
        <v>172.328</v>
      </c>
      <c r="D152" s="34">
        <f>SUM(D154:D157)</f>
        <v>254.59694500000001</v>
      </c>
      <c r="E152" s="34">
        <f>SUM(E154:E157)</f>
        <v>229.70139499999999</v>
      </c>
      <c r="F152" s="57">
        <f>SUM(F154:F157)</f>
        <v>1654.670535</v>
      </c>
      <c r="G152" s="58">
        <v>165</v>
      </c>
      <c r="H152" s="35">
        <f t="shared" si="55"/>
        <v>0</v>
      </c>
      <c r="I152" s="36">
        <f t="shared" si="56"/>
        <v>2.648299801788553E-4</v>
      </c>
      <c r="J152" s="36">
        <f t="shared" si="57"/>
        <v>3.2612231330881848E-4</v>
      </c>
      <c r="K152" s="36">
        <f t="shared" si="58"/>
        <v>2.5911390368631501E-4</v>
      </c>
      <c r="L152" s="36">
        <f t="shared" si="59"/>
        <v>2.201865425305921E-3</v>
      </c>
      <c r="M152" s="37">
        <f t="shared" si="52"/>
        <v>1.4982984292970355E-4</v>
      </c>
      <c r="N152" s="35"/>
      <c r="O152" s="36">
        <f t="shared" si="53"/>
        <v>0.47739743396314005</v>
      </c>
      <c r="P152" s="36">
        <f t="shared" si="53"/>
        <v>-9.7784166263267663E-2</v>
      </c>
      <c r="Q152" s="36">
        <f>+(F152-E152)/E152</f>
        <v>6.2035719896259227</v>
      </c>
      <c r="R152" s="68">
        <f t="shared" si="50"/>
        <v>-0.90028226374382136</v>
      </c>
      <c r="S152" s="39"/>
      <c r="T152" s="40">
        <v>1E-3</v>
      </c>
      <c r="U152" s="41">
        <v>519.94733099999996</v>
      </c>
      <c r="V152" s="42">
        <f t="shared" si="51"/>
        <v>165000</v>
      </c>
      <c r="W152" s="42">
        <f t="shared" si="60"/>
        <v>0.31733983456105097</v>
      </c>
      <c r="X152" s="43">
        <v>1E-4</v>
      </c>
      <c r="Y152" s="44">
        <f>+(X152-T152)/T152</f>
        <v>-0.89999999999999991</v>
      </c>
      <c r="Z152" s="59"/>
    </row>
    <row r="153" spans="1:28" s="61" customFormat="1" hidden="1">
      <c r="A153" s="33"/>
      <c r="B153" s="124"/>
      <c r="C153" s="124"/>
      <c r="D153" s="124"/>
      <c r="E153" s="124"/>
      <c r="F153" s="57"/>
      <c r="G153" s="58"/>
      <c r="H153" s="35"/>
      <c r="I153" s="36"/>
      <c r="J153" s="36"/>
      <c r="K153" s="36"/>
      <c r="L153" s="36"/>
      <c r="M153" s="37"/>
      <c r="N153" s="35"/>
      <c r="O153" s="36"/>
      <c r="P153" s="36"/>
      <c r="Q153" s="36"/>
      <c r="R153" s="68"/>
      <c r="S153" s="39"/>
      <c r="T153" s="127"/>
      <c r="U153" s="128"/>
      <c r="V153" s="42"/>
      <c r="W153" s="42"/>
      <c r="X153" s="129"/>
      <c r="Y153" s="67"/>
      <c r="Z153" s="62"/>
    </row>
    <row r="154" spans="1:28" s="61" customFormat="1" hidden="1">
      <c r="A154" s="33" t="s">
        <v>136</v>
      </c>
      <c r="B154" s="124">
        <v>0</v>
      </c>
      <c r="C154" s="124">
        <v>0</v>
      </c>
      <c r="D154" s="124">
        <v>229.59694500000001</v>
      </c>
      <c r="E154" s="124">
        <v>229.70139499999999</v>
      </c>
      <c r="F154" s="57">
        <v>254.670535</v>
      </c>
      <c r="G154" s="58">
        <v>254.670535</v>
      </c>
      <c r="H154" s="35">
        <f t="shared" si="55"/>
        <v>0</v>
      </c>
      <c r="I154" s="36">
        <f t="shared" si="56"/>
        <v>0</v>
      </c>
      <c r="J154" s="36">
        <f t="shared" si="57"/>
        <v>2.9409892106929079E-4</v>
      </c>
      <c r="K154" s="36">
        <f t="shared" si="58"/>
        <v>2.5911390368631501E-4</v>
      </c>
      <c r="L154" s="36">
        <f t="shared" si="59"/>
        <v>3.3888936437770161E-4</v>
      </c>
      <c r="M154" s="37">
        <f t="shared" si="52"/>
        <v>2.3125603792650647E-4</v>
      </c>
      <c r="N154" s="35" t="e">
        <f t="shared" ref="N154:N159" si="67">+(C154-B154)/B154</f>
        <v>#DIV/0!</v>
      </c>
      <c r="O154" s="36" t="e">
        <f t="shared" si="53"/>
        <v>#DIV/0!</v>
      </c>
      <c r="P154" s="36">
        <f t="shared" si="53"/>
        <v>4.54927655940656E-4</v>
      </c>
      <c r="Q154" s="36">
        <f t="shared" si="53"/>
        <v>0.10870260496241223</v>
      </c>
      <c r="R154" s="68">
        <f t="shared" si="50"/>
        <v>0</v>
      </c>
      <c r="S154" s="39"/>
      <c r="T154" s="127">
        <v>0</v>
      </c>
      <c r="U154" s="128">
        <v>0</v>
      </c>
      <c r="V154" s="42" t="e">
        <f t="shared" si="51"/>
        <v>#DIV/0!</v>
      </c>
      <c r="W154" s="42" t="e">
        <f t="shared" si="60"/>
        <v>#DIV/0!</v>
      </c>
      <c r="X154" s="129">
        <v>0</v>
      </c>
      <c r="Y154" s="67" t="e">
        <f t="shared" ref="Y154:Y159" si="68">+(X154-T154)/T154</f>
        <v>#DIV/0!</v>
      </c>
      <c r="Z154" s="59"/>
    </row>
    <row r="155" spans="1:28" s="61" customFormat="1" ht="33.75" hidden="1">
      <c r="A155" s="33" t="s">
        <v>137</v>
      </c>
      <c r="B155" s="124">
        <v>0</v>
      </c>
      <c r="C155" s="124">
        <v>172.328</v>
      </c>
      <c r="D155" s="124">
        <v>25</v>
      </c>
      <c r="E155" s="124">
        <v>0</v>
      </c>
      <c r="F155" s="57">
        <v>0</v>
      </c>
      <c r="G155" s="58">
        <v>0</v>
      </c>
      <c r="H155" s="35">
        <f t="shared" si="55"/>
        <v>0</v>
      </c>
      <c r="I155" s="36">
        <f t="shared" si="56"/>
        <v>2.648299801788553E-4</v>
      </c>
      <c r="J155" s="36">
        <f t="shared" si="57"/>
        <v>3.2023392239527704E-5</v>
      </c>
      <c r="K155" s="36">
        <f t="shared" si="58"/>
        <v>0</v>
      </c>
      <c r="L155" s="36">
        <f t="shared" si="59"/>
        <v>0</v>
      </c>
      <c r="M155" s="37">
        <f t="shared" si="52"/>
        <v>0</v>
      </c>
      <c r="N155" s="35" t="e">
        <f t="shared" si="67"/>
        <v>#DIV/0!</v>
      </c>
      <c r="O155" s="36">
        <f t="shared" si="53"/>
        <v>-0.85492781207929069</v>
      </c>
      <c r="P155" s="36">
        <f t="shared" si="53"/>
        <v>-1</v>
      </c>
      <c r="Q155" s="36" t="e">
        <f t="shared" si="53"/>
        <v>#DIV/0!</v>
      </c>
      <c r="R155" s="68" t="e">
        <f t="shared" si="50"/>
        <v>#DIV/0!</v>
      </c>
      <c r="S155" s="39"/>
      <c r="T155" s="127">
        <v>0</v>
      </c>
      <c r="U155" s="128">
        <v>0</v>
      </c>
      <c r="V155" s="42" t="e">
        <f t="shared" si="51"/>
        <v>#DIV/0!</v>
      </c>
      <c r="W155" s="42" t="e">
        <f t="shared" si="60"/>
        <v>#DIV/0!</v>
      </c>
      <c r="X155" s="129">
        <v>0</v>
      </c>
      <c r="Y155" s="67" t="e">
        <f t="shared" si="68"/>
        <v>#DIV/0!</v>
      </c>
      <c r="Z155" s="59"/>
    </row>
    <row r="156" spans="1:28" s="61" customFormat="1" ht="22.5" hidden="1">
      <c r="A156" s="33" t="s">
        <v>138</v>
      </c>
      <c r="B156" s="124"/>
      <c r="C156" s="124"/>
      <c r="D156" s="124"/>
      <c r="E156" s="124">
        <v>0</v>
      </c>
      <c r="F156" s="57">
        <v>0</v>
      </c>
      <c r="G156" s="58">
        <v>0</v>
      </c>
      <c r="H156" s="35">
        <f t="shared" si="55"/>
        <v>0</v>
      </c>
      <c r="I156" s="36">
        <f t="shared" si="56"/>
        <v>0</v>
      </c>
      <c r="J156" s="36">
        <f t="shared" si="57"/>
        <v>0</v>
      </c>
      <c r="K156" s="36">
        <f t="shared" si="58"/>
        <v>0</v>
      </c>
      <c r="L156" s="36">
        <f t="shared" si="59"/>
        <v>0</v>
      </c>
      <c r="M156" s="37">
        <f t="shared" si="52"/>
        <v>0</v>
      </c>
      <c r="N156" s="35" t="e">
        <f t="shared" si="67"/>
        <v>#DIV/0!</v>
      </c>
      <c r="O156" s="36" t="e">
        <f t="shared" si="53"/>
        <v>#DIV/0!</v>
      </c>
      <c r="P156" s="36" t="e">
        <f t="shared" si="53"/>
        <v>#DIV/0!</v>
      </c>
      <c r="Q156" s="36" t="e">
        <f t="shared" si="53"/>
        <v>#DIV/0!</v>
      </c>
      <c r="R156" s="68" t="e">
        <f t="shared" si="50"/>
        <v>#DIV/0!</v>
      </c>
      <c r="S156" s="39"/>
      <c r="T156" s="127"/>
      <c r="U156" s="128"/>
      <c r="V156" s="42" t="e">
        <f t="shared" si="51"/>
        <v>#DIV/0!</v>
      </c>
      <c r="W156" s="42" t="e">
        <f t="shared" si="60"/>
        <v>#DIV/0!</v>
      </c>
      <c r="X156" s="129"/>
      <c r="Y156" s="67" t="e">
        <f t="shared" si="68"/>
        <v>#DIV/0!</v>
      </c>
      <c r="Z156" s="59"/>
    </row>
    <row r="157" spans="1:28" s="61" customFormat="1" hidden="1">
      <c r="A157" s="33" t="s">
        <v>139</v>
      </c>
      <c r="B157" s="124"/>
      <c r="C157" s="124"/>
      <c r="D157" s="124"/>
      <c r="E157" s="124"/>
      <c r="F157" s="57">
        <v>1400</v>
      </c>
      <c r="G157" s="58">
        <v>1400</v>
      </c>
      <c r="H157" s="35">
        <f t="shared" si="55"/>
        <v>0</v>
      </c>
      <c r="I157" s="36">
        <f t="shared" si="56"/>
        <v>0</v>
      </c>
      <c r="J157" s="36">
        <f t="shared" si="57"/>
        <v>0</v>
      </c>
      <c r="K157" s="36">
        <f t="shared" si="58"/>
        <v>0</v>
      </c>
      <c r="L157" s="36">
        <f t="shared" si="59"/>
        <v>1.8629760609282194E-3</v>
      </c>
      <c r="M157" s="37">
        <f t="shared" si="52"/>
        <v>1.2712835157671816E-3</v>
      </c>
      <c r="N157" s="35" t="e">
        <f t="shared" si="67"/>
        <v>#DIV/0!</v>
      </c>
      <c r="O157" s="36" t="e">
        <f t="shared" si="53"/>
        <v>#DIV/0!</v>
      </c>
      <c r="P157" s="36" t="e">
        <f t="shared" si="53"/>
        <v>#DIV/0!</v>
      </c>
      <c r="Q157" s="36" t="e">
        <f t="shared" si="53"/>
        <v>#DIV/0!</v>
      </c>
      <c r="R157" s="68">
        <f t="shared" si="50"/>
        <v>0</v>
      </c>
      <c r="S157" s="39"/>
      <c r="T157" s="127"/>
      <c r="U157" s="128"/>
      <c r="V157" s="42" t="e">
        <f t="shared" si="51"/>
        <v>#DIV/0!</v>
      </c>
      <c r="W157" s="42" t="e">
        <f t="shared" si="60"/>
        <v>#DIV/0!</v>
      </c>
      <c r="X157" s="129"/>
      <c r="Y157" s="67" t="e">
        <f t="shared" si="68"/>
        <v>#DIV/0!</v>
      </c>
      <c r="Z157" s="59"/>
    </row>
    <row r="158" spans="1:28" s="61" customFormat="1" hidden="1">
      <c r="A158" s="33"/>
      <c r="B158" s="124"/>
      <c r="C158" s="124"/>
      <c r="D158" s="124"/>
      <c r="E158" s="124"/>
      <c r="F158" s="57"/>
      <c r="G158" s="58"/>
      <c r="H158" s="35">
        <f t="shared" si="55"/>
        <v>0</v>
      </c>
      <c r="I158" s="36">
        <f t="shared" si="56"/>
        <v>0</v>
      </c>
      <c r="J158" s="36">
        <f t="shared" si="57"/>
        <v>0</v>
      </c>
      <c r="K158" s="36">
        <f t="shared" si="58"/>
        <v>0</v>
      </c>
      <c r="L158" s="36">
        <f t="shared" si="59"/>
        <v>0</v>
      </c>
      <c r="M158" s="37">
        <f t="shared" si="52"/>
        <v>0</v>
      </c>
      <c r="N158" s="35" t="e">
        <f t="shared" si="67"/>
        <v>#DIV/0!</v>
      </c>
      <c r="O158" s="36" t="e">
        <f t="shared" si="53"/>
        <v>#DIV/0!</v>
      </c>
      <c r="P158" s="36" t="e">
        <f t="shared" si="53"/>
        <v>#DIV/0!</v>
      </c>
      <c r="Q158" s="36" t="e">
        <f t="shared" si="53"/>
        <v>#DIV/0!</v>
      </c>
      <c r="R158" s="68" t="e">
        <f t="shared" si="50"/>
        <v>#DIV/0!</v>
      </c>
      <c r="S158" s="39"/>
      <c r="T158" s="127"/>
      <c r="U158" s="128"/>
      <c r="V158" s="42" t="e">
        <f t="shared" si="51"/>
        <v>#DIV/0!</v>
      </c>
      <c r="W158" s="42" t="e">
        <f t="shared" si="60"/>
        <v>#DIV/0!</v>
      </c>
      <c r="X158" s="129"/>
      <c r="Y158" s="67" t="e">
        <f t="shared" si="68"/>
        <v>#DIV/0!</v>
      </c>
      <c r="Z158" s="59"/>
    </row>
    <row r="159" spans="1:28" s="61" customFormat="1" ht="19.5" customHeight="1" thickBot="1">
      <c r="A159" s="33" t="s">
        <v>140</v>
      </c>
      <c r="B159" s="34">
        <f>+B161+B178+B183+B222+B227+B226+B225</f>
        <v>55948.455888000004</v>
      </c>
      <c r="C159" s="34">
        <f>+C161+C178+C183+C222+C227+C226+C225</f>
        <v>91745.502057000005</v>
      </c>
      <c r="D159" s="34">
        <f>+D161+D178+D183+D222+D227+D226+D225</f>
        <v>202392.08296032998</v>
      </c>
      <c r="E159" s="34">
        <f>+E161+E178+E183+E222+E227+E226+E225</f>
        <v>199660.72624560003</v>
      </c>
      <c r="F159" s="57">
        <f>+F161+F178+F183+F222+F227</f>
        <v>153130.91188485999</v>
      </c>
      <c r="G159" s="57">
        <f>+G161+G178+G183+G222+G226+G227</f>
        <v>242969.53653000001</v>
      </c>
      <c r="H159" s="35">
        <f t="shared" si="55"/>
        <v>0.10503215751227335</v>
      </c>
      <c r="I159" s="36">
        <f t="shared" si="56"/>
        <v>0.14099252292868508</v>
      </c>
      <c r="J159" s="36">
        <f t="shared" si="57"/>
        <v>0.25925124235254715</v>
      </c>
      <c r="K159" s="36">
        <f t="shared" si="58"/>
        <v>0.22522662603046931</v>
      </c>
      <c r="L159" s="36">
        <f t="shared" si="59"/>
        <v>0.20377087359257337</v>
      </c>
      <c r="M159" s="37">
        <f t="shared" si="52"/>
        <v>0.22063083330298647</v>
      </c>
      <c r="N159" s="235">
        <f t="shared" si="67"/>
        <v>0.63982187892119935</v>
      </c>
      <c r="O159" s="236">
        <f t="shared" si="53"/>
        <v>1.2060164086800358</v>
      </c>
      <c r="P159" s="236">
        <f t="shared" si="53"/>
        <v>-1.3495373310947687E-2</v>
      </c>
      <c r="Q159" s="236">
        <f t="shared" si="53"/>
        <v>-0.23304440104812765</v>
      </c>
      <c r="R159" s="174">
        <f t="shared" si="50"/>
        <v>0.58667857155249092</v>
      </c>
      <c r="S159" s="39"/>
      <c r="T159" s="40">
        <f>+T161+T178+T183+T222+T227+T226+T225</f>
        <v>6221.3767891869993</v>
      </c>
      <c r="U159" s="41">
        <f>+U161+U178+U183+U222+U227+U226+U225</f>
        <v>241805.82885818701</v>
      </c>
      <c r="V159" s="42">
        <f t="shared" si="51"/>
        <v>39.053981901930577</v>
      </c>
      <c r="W159" s="42">
        <f t="shared" si="60"/>
        <v>1.0048125708023998</v>
      </c>
      <c r="X159" s="43">
        <f>+X161+X178+X183+X222+X227+X226+X225</f>
        <v>6743.9202420000011</v>
      </c>
      <c r="Y159" s="44">
        <f t="shared" si="68"/>
        <v>8.3991609979514992E-2</v>
      </c>
      <c r="Z159" s="62"/>
      <c r="AA159" s="60"/>
      <c r="AB159" s="60"/>
    </row>
    <row r="160" spans="1:28" hidden="1">
      <c r="A160" s="46"/>
      <c r="B160" s="63"/>
      <c r="C160" s="63"/>
      <c r="D160" s="63"/>
      <c r="E160" s="63"/>
      <c r="F160" s="48"/>
      <c r="G160" s="48"/>
      <c r="H160" s="50"/>
      <c r="I160" s="51"/>
      <c r="J160" s="51"/>
      <c r="K160" s="51"/>
      <c r="L160" s="51"/>
      <c r="M160" s="37"/>
      <c r="N160" s="232"/>
      <c r="O160" s="233"/>
      <c r="P160" s="233"/>
      <c r="Q160" s="233"/>
      <c r="R160" s="234"/>
      <c r="S160" s="52"/>
      <c r="T160" s="120"/>
      <c r="U160" s="121"/>
      <c r="V160" s="42"/>
      <c r="W160" s="42"/>
      <c r="X160" s="122"/>
      <c r="Y160" s="67"/>
      <c r="Z160" s="56"/>
      <c r="AA160" s="32"/>
      <c r="AB160" s="32"/>
    </row>
    <row r="161" spans="1:28" s="61" customFormat="1" hidden="1">
      <c r="A161" s="33" t="s">
        <v>141</v>
      </c>
      <c r="B161" s="34">
        <f t="shared" ref="B161:G161" si="69">+B163+B171</f>
        <v>46348.726617</v>
      </c>
      <c r="C161" s="34">
        <f t="shared" si="69"/>
        <v>46959.849296</v>
      </c>
      <c r="D161" s="34">
        <f t="shared" si="69"/>
        <v>156251.32302599997</v>
      </c>
      <c r="E161" s="34">
        <f t="shared" si="69"/>
        <v>147314.95433500002</v>
      </c>
      <c r="F161" s="57">
        <f t="shared" si="69"/>
        <v>143044.88089964</v>
      </c>
      <c r="G161" s="57">
        <f t="shared" si="69"/>
        <v>193412.67809300002</v>
      </c>
      <c r="H161" s="35">
        <f t="shared" si="55"/>
        <v>8.701056494347624E-2</v>
      </c>
      <c r="I161" s="36">
        <f t="shared" si="56"/>
        <v>7.2166890802781394E-2</v>
      </c>
      <c r="J161" s="36">
        <f t="shared" si="57"/>
        <v>0.20014789620826975</v>
      </c>
      <c r="K161" s="36">
        <f t="shared" si="58"/>
        <v>0.16617815006788744</v>
      </c>
      <c r="L161" s="36">
        <f t="shared" si="59"/>
        <v>0.19034942053882686</v>
      </c>
      <c r="M161" s="37">
        <f t="shared" si="52"/>
        <v>0.17563024957143944</v>
      </c>
      <c r="N161" s="35">
        <f>+(C161-B161)/B161</f>
        <v>1.318531756114848E-2</v>
      </c>
      <c r="O161" s="36">
        <f t="shared" si="53"/>
        <v>2.3273386812020567</v>
      </c>
      <c r="P161" s="36">
        <f t="shared" si="53"/>
        <v>-5.7192275354449033E-2</v>
      </c>
      <c r="Q161" s="36">
        <f>+(F161-E161)/E161</f>
        <v>-2.8986014723594845E-2</v>
      </c>
      <c r="R161" s="68">
        <f t="shared" si="50"/>
        <v>0.35211184683147079</v>
      </c>
      <c r="S161" s="39"/>
      <c r="T161" s="40">
        <f>+T163+T171</f>
        <v>12.060015975000001</v>
      </c>
      <c r="U161" s="41">
        <f>+U163+U171</f>
        <v>193390.22438597502</v>
      </c>
      <c r="V161" s="42">
        <f t="shared" si="51"/>
        <v>16037.514253209769</v>
      </c>
      <c r="W161" s="42">
        <f t="shared" si="60"/>
        <v>1.0001161056981878</v>
      </c>
      <c r="X161" s="43">
        <f>+X163+X171</f>
        <v>15.053815</v>
      </c>
      <c r="Y161" s="44">
        <f>+(X161-T161)/T161</f>
        <v>0.24824171304632117</v>
      </c>
      <c r="Z161" s="59"/>
    </row>
    <row r="162" spans="1:28" s="61" customFormat="1" hidden="1">
      <c r="A162" s="33"/>
      <c r="B162" s="34"/>
      <c r="C162" s="34"/>
      <c r="D162" s="34"/>
      <c r="E162" s="34"/>
      <c r="F162" s="57"/>
      <c r="G162" s="57"/>
      <c r="H162" s="35"/>
      <c r="I162" s="36"/>
      <c r="J162" s="36"/>
      <c r="K162" s="36"/>
      <c r="L162" s="36"/>
      <c r="M162" s="37"/>
      <c r="N162" s="35"/>
      <c r="O162" s="36"/>
      <c r="P162" s="36"/>
      <c r="Q162" s="36"/>
      <c r="R162" s="68"/>
      <c r="S162" s="39"/>
      <c r="T162" s="40"/>
      <c r="U162" s="41"/>
      <c r="V162" s="42" t="e">
        <f t="shared" si="51"/>
        <v>#DIV/0!</v>
      </c>
      <c r="W162" s="42" t="e">
        <f t="shared" si="60"/>
        <v>#DIV/0!</v>
      </c>
      <c r="X162" s="43"/>
      <c r="Y162" s="67"/>
      <c r="Z162" s="59"/>
    </row>
    <row r="163" spans="1:28" s="61" customFormat="1" hidden="1">
      <c r="A163" s="33" t="s">
        <v>142</v>
      </c>
      <c r="B163" s="34">
        <f t="shared" ref="B163:G163" si="70">SUM(B165:B169)</f>
        <v>5148.3683399999991</v>
      </c>
      <c r="C163" s="34">
        <f t="shared" si="70"/>
        <v>4324.9109499999995</v>
      </c>
      <c r="D163" s="34">
        <f t="shared" si="70"/>
        <v>5614.207523</v>
      </c>
      <c r="E163" s="34">
        <f t="shared" si="70"/>
        <v>4449.9287709999999</v>
      </c>
      <c r="F163" s="57">
        <f t="shared" si="70"/>
        <v>4978.4215009999998</v>
      </c>
      <c r="G163" s="57">
        <f t="shared" si="70"/>
        <v>34.513722999999999</v>
      </c>
      <c r="H163" s="35">
        <f t="shared" si="55"/>
        <v>9.6650430442721414E-3</v>
      </c>
      <c r="I163" s="36">
        <f t="shared" si="56"/>
        <v>6.6464305345841313E-3</v>
      </c>
      <c r="J163" s="36">
        <f t="shared" si="57"/>
        <v>7.1914387849254498E-3</v>
      </c>
      <c r="K163" s="36">
        <f t="shared" si="58"/>
        <v>5.019727524858332E-3</v>
      </c>
      <c r="L163" s="36">
        <f t="shared" si="59"/>
        <v>6.6247714839809523E-3</v>
      </c>
      <c r="M163" s="37">
        <f t="shared" si="52"/>
        <v>3.1340519369753308E-5</v>
      </c>
      <c r="N163" s="35">
        <f>+(C163-B163)/B163</f>
        <v>-0.15994531385840971</v>
      </c>
      <c r="O163" s="36">
        <f t="shared" si="53"/>
        <v>0.2981093918245879</v>
      </c>
      <c r="P163" s="36">
        <f t="shared" si="53"/>
        <v>-0.2073807829921217</v>
      </c>
      <c r="Q163" s="36">
        <f>+(F163-E163)/E163</f>
        <v>0.11876431223892055</v>
      </c>
      <c r="R163" s="68">
        <f t="shared" si="50"/>
        <v>-0.99306733610380971</v>
      </c>
      <c r="S163" s="39"/>
      <c r="T163" s="40">
        <f>SUM(T165:T169)</f>
        <v>12.060015975000001</v>
      </c>
      <c r="U163" s="41">
        <f>SUM(U165:U169)</f>
        <v>12.060015975000001</v>
      </c>
      <c r="V163" s="42">
        <f t="shared" si="51"/>
        <v>2.8618306204192234</v>
      </c>
      <c r="W163" s="42">
        <f t="shared" si="60"/>
        <v>2.8618306204192234</v>
      </c>
      <c r="X163" s="43">
        <f>SUM(X165:X169)</f>
        <v>15.053815</v>
      </c>
      <c r="Y163" s="44">
        <f>+(X163-T163)/T163</f>
        <v>0.24824171304632117</v>
      </c>
      <c r="Z163" s="130"/>
      <c r="AA163" s="131"/>
      <c r="AB163" s="131"/>
    </row>
    <row r="164" spans="1:28" hidden="1">
      <c r="A164" s="46"/>
      <c r="B164" s="63"/>
      <c r="C164" s="63"/>
      <c r="D164" s="63"/>
      <c r="E164" s="63"/>
      <c r="F164" s="48"/>
      <c r="G164" s="49"/>
      <c r="H164" s="50"/>
      <c r="I164" s="51"/>
      <c r="J164" s="51"/>
      <c r="K164" s="51"/>
      <c r="L164" s="51"/>
      <c r="M164" s="37"/>
      <c r="N164" s="50"/>
      <c r="O164" s="51"/>
      <c r="P164" s="51"/>
      <c r="Q164" s="51"/>
      <c r="R164" s="68"/>
      <c r="S164" s="52"/>
      <c r="T164" s="64"/>
      <c r="U164" s="65"/>
      <c r="V164" s="42"/>
      <c r="W164" s="42"/>
      <c r="X164" s="66"/>
      <c r="Y164" s="67"/>
      <c r="Z164" s="56"/>
    </row>
    <row r="165" spans="1:28" hidden="1">
      <c r="A165" s="46" t="s">
        <v>143</v>
      </c>
      <c r="B165" s="63">
        <v>5134.5527689999999</v>
      </c>
      <c r="C165" s="63">
        <v>4319.539777</v>
      </c>
      <c r="D165" s="63">
        <v>5604.2758910000002</v>
      </c>
      <c r="E165" s="63">
        <v>4405.3541880000002</v>
      </c>
      <c r="F165" s="48">
        <v>4968.5741239999998</v>
      </c>
      <c r="G165" s="49">
        <v>0</v>
      </c>
      <c r="H165" s="50">
        <f t="shared" si="55"/>
        <v>9.6391070428872468E-3</v>
      </c>
      <c r="I165" s="51">
        <f t="shared" si="56"/>
        <v>6.6381762309356985E-3</v>
      </c>
      <c r="J165" s="51">
        <f t="shared" si="57"/>
        <v>7.1787170030408647E-3</v>
      </c>
      <c r="K165" s="51">
        <f t="shared" si="58"/>
        <v>4.9694453130053329E-3</v>
      </c>
      <c r="L165" s="51">
        <f t="shared" si="59"/>
        <v>6.6116676071138556E-3</v>
      </c>
      <c r="M165" s="37">
        <f t="shared" si="52"/>
        <v>0</v>
      </c>
      <c r="N165" s="50">
        <f>+(C165-B165)/B165</f>
        <v>-0.15873105773119378</v>
      </c>
      <c r="O165" s="51">
        <f t="shared" si="53"/>
        <v>0.29742430451520768</v>
      </c>
      <c r="P165" s="51">
        <f t="shared" si="53"/>
        <v>-0.21392981471975145</v>
      </c>
      <c r="Q165" s="51">
        <f>+(F165-E165)/E165</f>
        <v>0.12784895651164371</v>
      </c>
      <c r="R165" s="68">
        <f t="shared" si="50"/>
        <v>-1</v>
      </c>
      <c r="S165" s="52"/>
      <c r="T165" s="64"/>
      <c r="U165" s="65">
        <v>0</v>
      </c>
      <c r="V165" s="42"/>
      <c r="W165" s="42"/>
      <c r="X165" s="66"/>
      <c r="Y165" s="67"/>
    </row>
    <row r="166" spans="1:28" hidden="1">
      <c r="A166" s="46" t="s">
        <v>144</v>
      </c>
      <c r="B166" s="63">
        <v>0.79622000000000004</v>
      </c>
      <c r="C166" s="63">
        <v>0.277536</v>
      </c>
      <c r="D166" s="63">
        <v>1.025048</v>
      </c>
      <c r="E166" s="63">
        <v>0.58148</v>
      </c>
      <c r="F166" s="48">
        <v>0.12479999999999999</v>
      </c>
      <c r="G166" s="49">
        <v>3.9148160000000001</v>
      </c>
      <c r="H166" s="50">
        <f t="shared" si="55"/>
        <v>1.4947455318844506E-6</v>
      </c>
      <c r="I166" s="51">
        <f t="shared" si="56"/>
        <v>4.2651138166124363E-7</v>
      </c>
      <c r="J166" s="51">
        <f t="shared" si="57"/>
        <v>1.3130205667337358E-6</v>
      </c>
      <c r="K166" s="51">
        <f t="shared" si="58"/>
        <v>6.5593660289054169E-7</v>
      </c>
      <c r="L166" s="51">
        <f t="shared" si="59"/>
        <v>1.6607100885988697E-7</v>
      </c>
      <c r="M166" s="37">
        <f t="shared" si="52"/>
        <v>3.5548864629011535E-6</v>
      </c>
      <c r="N166" s="50">
        <f>+(C166-B166)/B166</f>
        <v>-0.65143302102433998</v>
      </c>
      <c r="O166" s="51">
        <f t="shared" si="53"/>
        <v>2.6933875245013259</v>
      </c>
      <c r="P166" s="51">
        <f t="shared" si="53"/>
        <v>-0.43272900391006075</v>
      </c>
      <c r="Q166" s="51">
        <f>+(F166-E166)/E166</f>
        <v>-0.78537524936369263</v>
      </c>
      <c r="R166" s="68">
        <f t="shared" si="50"/>
        <v>30.368717948717951</v>
      </c>
      <c r="S166" s="52"/>
      <c r="T166" s="64">
        <v>0.13235040000000001</v>
      </c>
      <c r="U166" s="65">
        <v>0.13235040000000001</v>
      </c>
      <c r="V166" s="42">
        <f t="shared" si="51"/>
        <v>29.579177697989579</v>
      </c>
      <c r="W166" s="42">
        <f t="shared" si="60"/>
        <v>29.579177697989579</v>
      </c>
      <c r="X166" s="66">
        <v>0.156</v>
      </c>
      <c r="Y166" s="67">
        <f>+(X166-T166)/T166</f>
        <v>0.17868929750117862</v>
      </c>
    </row>
    <row r="167" spans="1:28" hidden="1">
      <c r="A167" s="46" t="s">
        <v>145</v>
      </c>
      <c r="B167" s="63">
        <v>11.191475000000001</v>
      </c>
      <c r="C167" s="63">
        <v>4.6325669999999999</v>
      </c>
      <c r="D167" s="63">
        <v>7.3177089999999998</v>
      </c>
      <c r="E167" s="63">
        <v>0.35329199999999999</v>
      </c>
      <c r="F167" s="48">
        <v>5.1781220000000001</v>
      </c>
      <c r="G167" s="49">
        <v>0.23679</v>
      </c>
      <c r="H167" s="50">
        <f t="shared" si="55"/>
        <v>2.1009780276112797E-5</v>
      </c>
      <c r="I167" s="51">
        <f t="shared" si="56"/>
        <v>7.1192297640964859E-6</v>
      </c>
      <c r="J167" s="51">
        <f t="shared" si="57"/>
        <v>9.3735146240688805E-6</v>
      </c>
      <c r="K167" s="51">
        <f t="shared" si="58"/>
        <v>3.9852987946000765E-7</v>
      </c>
      <c r="L167" s="51">
        <f t="shared" si="59"/>
        <v>6.8905123761183952E-6</v>
      </c>
      <c r="M167" s="37">
        <f t="shared" si="52"/>
        <v>2.1501944549893637E-7</v>
      </c>
      <c r="N167" s="50">
        <f>+(C167-B167)/B167</f>
        <v>-0.58606287374988553</v>
      </c>
      <c r="O167" s="51">
        <f t="shared" si="53"/>
        <v>0.57962291748829531</v>
      </c>
      <c r="P167" s="51">
        <f t="shared" si="53"/>
        <v>-0.95172095528805534</v>
      </c>
      <c r="Q167" s="51">
        <f>+(F167-E167)/E167</f>
        <v>13.656776830497154</v>
      </c>
      <c r="R167" s="68">
        <f t="shared" si="50"/>
        <v>-0.9542710658420176</v>
      </c>
      <c r="S167" s="52"/>
      <c r="T167" s="64">
        <v>6.0905486250000003</v>
      </c>
      <c r="U167" s="65">
        <v>6.0905486250000003</v>
      </c>
      <c r="V167" s="42">
        <f t="shared" si="51"/>
        <v>3.8878271003049414E-2</v>
      </c>
      <c r="W167" s="42">
        <f t="shared" si="60"/>
        <v>3.8878271003049414E-2</v>
      </c>
      <c r="X167" s="66">
        <v>0.49252299999999999</v>
      </c>
      <c r="Y167" s="67">
        <f>+(X167-T167)/T167</f>
        <v>-0.91913322915142148</v>
      </c>
    </row>
    <row r="168" spans="1:28" hidden="1">
      <c r="A168" s="46" t="s">
        <v>146</v>
      </c>
      <c r="B168" s="63">
        <v>1.5341830000000001</v>
      </c>
      <c r="C168" s="63">
        <v>0</v>
      </c>
      <c r="D168" s="63">
        <v>0.32699899999999998</v>
      </c>
      <c r="E168" s="63">
        <v>42.556623999999999</v>
      </c>
      <c r="F168" s="48">
        <v>3.496534</v>
      </c>
      <c r="G168" s="49">
        <v>27.415662999999999</v>
      </c>
      <c r="H168" s="50">
        <f t="shared" si="55"/>
        <v>2.8801250713911757E-6</v>
      </c>
      <c r="I168" s="51">
        <f t="shared" si="56"/>
        <v>0</v>
      </c>
      <c r="J168" s="51">
        <f t="shared" si="57"/>
        <v>4.1886468955733275E-7</v>
      </c>
      <c r="K168" s="51">
        <f t="shared" si="58"/>
        <v>4.8005859835334137E-5</v>
      </c>
      <c r="L168" s="51">
        <f t="shared" si="59"/>
        <v>4.6528279558725647E-6</v>
      </c>
      <c r="M168" s="37">
        <f t="shared" si="52"/>
        <v>2.4895057461234452E-5</v>
      </c>
      <c r="N168" s="50">
        <f>+(C168-B168)/B168</f>
        <v>-1</v>
      </c>
      <c r="O168" s="51"/>
      <c r="P168" s="51">
        <f t="shared" si="53"/>
        <v>129.14297903051693</v>
      </c>
      <c r="Q168" s="51">
        <f>+(F168-E168)/E168</f>
        <v>-0.91783807850923516</v>
      </c>
      <c r="R168" s="68">
        <f t="shared" si="50"/>
        <v>6.8408112147629616</v>
      </c>
      <c r="S168" s="52"/>
      <c r="T168" s="64">
        <v>5.4281776500000003</v>
      </c>
      <c r="U168" s="65">
        <v>5.4281776500000003</v>
      </c>
      <c r="V168" s="42">
        <f t="shared" si="51"/>
        <v>5.0506200732026514</v>
      </c>
      <c r="W168" s="42">
        <f t="shared" si="60"/>
        <v>5.0506200732026514</v>
      </c>
      <c r="X168" s="66">
        <v>13.684233000000001</v>
      </c>
      <c r="Y168" s="67">
        <f>+(X168-T168)/T168</f>
        <v>1.5209626291431342</v>
      </c>
    </row>
    <row r="169" spans="1:28" hidden="1">
      <c r="A169" s="46" t="s">
        <v>147</v>
      </c>
      <c r="B169" s="63">
        <v>0.29369299999999998</v>
      </c>
      <c r="C169" s="63">
        <v>0.46106999999999998</v>
      </c>
      <c r="D169" s="63">
        <v>1.261876</v>
      </c>
      <c r="E169" s="63">
        <v>1.0831869999999999</v>
      </c>
      <c r="F169" s="48">
        <v>1.0479210000000001</v>
      </c>
      <c r="G169" s="49">
        <v>2.9464540000000001</v>
      </c>
      <c r="H169" s="50">
        <f t="shared" si="55"/>
        <v>5.5135050550820108E-7</v>
      </c>
      <c r="I169" s="51">
        <f t="shared" si="56"/>
        <v>7.085625026755072E-7</v>
      </c>
      <c r="J169" s="51">
        <f t="shared" si="57"/>
        <v>1.6163820042258504E-6</v>
      </c>
      <c r="K169" s="51">
        <f t="shared" si="58"/>
        <v>1.221885535315397E-6</v>
      </c>
      <c r="L169" s="51">
        <f t="shared" si="59"/>
        <v>1.3944655262456862E-6</v>
      </c>
      <c r="M169" s="37">
        <f t="shared" si="52"/>
        <v>2.6755560001187679E-6</v>
      </c>
      <c r="N169" s="50">
        <f>+(C169-B169)/B169</f>
        <v>0.5699046283023429</v>
      </c>
      <c r="O169" s="51">
        <f t="shared" si="53"/>
        <v>1.7368425618669618</v>
      </c>
      <c r="P169" s="51">
        <f t="shared" si="53"/>
        <v>-0.14160583131781576</v>
      </c>
      <c r="Q169" s="51">
        <f>+(F169-E169)/E169</f>
        <v>-3.2557628553518278E-2</v>
      </c>
      <c r="R169" s="68">
        <f t="shared" si="50"/>
        <v>1.8117138601096836</v>
      </c>
      <c r="S169" s="52"/>
      <c r="T169" s="64">
        <v>0.40893930000000001</v>
      </c>
      <c r="U169" s="65">
        <v>0.40893930000000001</v>
      </c>
      <c r="V169" s="42">
        <f t="shared" si="51"/>
        <v>7.2051133261097675</v>
      </c>
      <c r="W169" s="42">
        <f t="shared" si="60"/>
        <v>7.2051133261097675</v>
      </c>
      <c r="X169" s="66">
        <v>0.72105900000000001</v>
      </c>
      <c r="Y169" s="67">
        <f>+(X169-T169)/T169</f>
        <v>0.76324212419789439</v>
      </c>
    </row>
    <row r="170" spans="1:28" hidden="1">
      <c r="A170" s="46"/>
      <c r="B170" s="63"/>
      <c r="C170" s="63"/>
      <c r="D170" s="63"/>
      <c r="E170" s="63"/>
      <c r="F170" s="48"/>
      <c r="G170" s="49"/>
      <c r="H170" s="50"/>
      <c r="I170" s="51"/>
      <c r="J170" s="51"/>
      <c r="K170" s="51"/>
      <c r="L170" s="51"/>
      <c r="M170" s="37"/>
      <c r="N170" s="50"/>
      <c r="O170" s="51"/>
      <c r="P170" s="51"/>
      <c r="Q170" s="51"/>
      <c r="R170" s="68"/>
      <c r="S170" s="52"/>
      <c r="T170" s="64"/>
      <c r="U170" s="65"/>
      <c r="V170" s="42"/>
      <c r="W170" s="42"/>
      <c r="X170" s="66"/>
      <c r="Y170" s="67"/>
    </row>
    <row r="171" spans="1:28" s="61" customFormat="1" hidden="1">
      <c r="A171" s="33" t="s">
        <v>148</v>
      </c>
      <c r="B171" s="34">
        <f t="shared" ref="B171:F171" si="71">SUM(B173:B176)</f>
        <v>41200.358276999999</v>
      </c>
      <c r="C171" s="34">
        <f t="shared" si="71"/>
        <v>42634.938346000003</v>
      </c>
      <c r="D171" s="34">
        <f t="shared" si="71"/>
        <v>150637.11550299998</v>
      </c>
      <c r="E171" s="34">
        <f t="shared" si="71"/>
        <v>142865.02556400001</v>
      </c>
      <c r="F171" s="57">
        <f t="shared" si="71"/>
        <v>138066.45939864</v>
      </c>
      <c r="G171" s="57">
        <f>SUM(G173:G176)</f>
        <v>193378.16437000001</v>
      </c>
      <c r="H171" s="35">
        <f t="shared" si="55"/>
        <v>7.73455218992041E-2</v>
      </c>
      <c r="I171" s="36">
        <f t="shared" si="56"/>
        <v>6.5520460268197273E-2</v>
      </c>
      <c r="J171" s="36">
        <f t="shared" si="57"/>
        <v>0.1929564574233443</v>
      </c>
      <c r="K171" s="36">
        <f t="shared" si="58"/>
        <v>0.16115842254302909</v>
      </c>
      <c r="L171" s="36">
        <f t="shared" si="59"/>
        <v>0.18372464905484592</v>
      </c>
      <c r="M171" s="37">
        <f t="shared" si="52"/>
        <v>0.17559890905206968</v>
      </c>
      <c r="N171" s="35">
        <f>+(C171-B171)/B171</f>
        <v>3.4819601794600273E-2</v>
      </c>
      <c r="O171" s="36">
        <f t="shared" si="53"/>
        <v>2.5331847856919136</v>
      </c>
      <c r="P171" s="36">
        <f t="shared" si="53"/>
        <v>-5.1594787334102832E-2</v>
      </c>
      <c r="Q171" s="36">
        <f>+(F171-E171)/E171</f>
        <v>-3.3588109800955945E-2</v>
      </c>
      <c r="R171" s="68">
        <f t="shared" si="50"/>
        <v>0.40061652346467613</v>
      </c>
      <c r="S171" s="39"/>
      <c r="T171" s="40">
        <v>0</v>
      </c>
      <c r="U171" s="57">
        <f>SUM(U173:U176)</f>
        <v>193378.16437000001</v>
      </c>
      <c r="V171" s="42"/>
      <c r="W171" s="42">
        <f t="shared" si="60"/>
        <v>1</v>
      </c>
      <c r="X171" s="43">
        <f>+[2]PPTO!D164/1000000</f>
        <v>0</v>
      </c>
      <c r="Y171" s="44"/>
      <c r="Z171" s="59"/>
    </row>
    <row r="172" spans="1:28" s="61" customFormat="1" hidden="1">
      <c r="A172" s="33"/>
      <c r="B172" s="124"/>
      <c r="C172" s="124"/>
      <c r="D172" s="124"/>
      <c r="E172" s="124"/>
      <c r="F172" s="57"/>
      <c r="G172" s="58"/>
      <c r="H172" s="35"/>
      <c r="I172" s="36"/>
      <c r="J172" s="36"/>
      <c r="K172" s="36"/>
      <c r="L172" s="36"/>
      <c r="M172" s="37"/>
      <c r="N172" s="35"/>
      <c r="O172" s="36"/>
      <c r="P172" s="36"/>
      <c r="Q172" s="36"/>
      <c r="R172" s="68"/>
      <c r="S172" s="39"/>
      <c r="T172" s="127"/>
      <c r="U172" s="128"/>
      <c r="V172" s="42"/>
      <c r="W172" s="42"/>
      <c r="X172" s="129"/>
      <c r="Y172" s="67"/>
      <c r="Z172" s="59"/>
    </row>
    <row r="173" spans="1:28" s="61" customFormat="1" hidden="1">
      <c r="A173" s="33" t="s">
        <v>149</v>
      </c>
      <c r="B173" s="124">
        <v>168.521019</v>
      </c>
      <c r="C173" s="124">
        <v>0</v>
      </c>
      <c r="D173" s="124">
        <v>480.77584400000001</v>
      </c>
      <c r="E173" s="124">
        <v>144.882555</v>
      </c>
      <c r="F173" s="57">
        <v>197.43992163999999</v>
      </c>
      <c r="G173" s="58">
        <v>0</v>
      </c>
      <c r="H173" s="35">
        <f t="shared" si="55"/>
        <v>3.1636487425443292E-4</v>
      </c>
      <c r="I173" s="36">
        <f t="shared" si="56"/>
        <v>0</v>
      </c>
      <c r="J173" s="36">
        <f t="shared" si="57"/>
        <v>6.1584293726807925E-4</v>
      </c>
      <c r="K173" s="36">
        <f t="shared" si="58"/>
        <v>1.6343428999243665E-4</v>
      </c>
      <c r="L173" s="36">
        <f t="shared" si="59"/>
        <v>2.627327482049025E-4</v>
      </c>
      <c r="M173" s="37">
        <f t="shared" si="52"/>
        <v>0</v>
      </c>
      <c r="N173" s="35">
        <f t="shared" ref="N173:N178" si="72">+(C173-B173)/B173</f>
        <v>-1</v>
      </c>
      <c r="O173" s="36"/>
      <c r="P173" s="36">
        <f t="shared" si="53"/>
        <v>-0.69864843084753647</v>
      </c>
      <c r="Q173" s="36">
        <f>+(F173-E173)/E173</f>
        <v>0.36275841932798603</v>
      </c>
      <c r="R173" s="68">
        <f t="shared" si="50"/>
        <v>-1</v>
      </c>
      <c r="S173" s="39"/>
      <c r="T173" s="127">
        <v>0</v>
      </c>
      <c r="U173" s="128">
        <v>0</v>
      </c>
      <c r="V173" s="42" t="e">
        <f t="shared" si="51"/>
        <v>#DIV/0!</v>
      </c>
      <c r="W173" s="42" t="e">
        <f t="shared" si="60"/>
        <v>#DIV/0!</v>
      </c>
      <c r="X173" s="129">
        <v>168.521019</v>
      </c>
      <c r="Y173" s="67" t="e">
        <f t="shared" ref="Y173:Y178" si="73">+(X173-T173)/T173</f>
        <v>#DIV/0!</v>
      </c>
      <c r="Z173" s="59"/>
    </row>
    <row r="174" spans="1:28" s="61" customFormat="1" hidden="1">
      <c r="A174" s="33" t="s">
        <v>150</v>
      </c>
      <c r="B174" s="124">
        <v>41031.837258</v>
      </c>
      <c r="C174" s="124">
        <v>42634.938346000003</v>
      </c>
      <c r="D174" s="124">
        <v>150156.33965899999</v>
      </c>
      <c r="E174" s="124">
        <v>111098.184655</v>
      </c>
      <c r="F174" s="57">
        <f>89731.974128-19.659994</f>
        <v>89712.314134</v>
      </c>
      <c r="G174" s="58">
        <f>125853.46766+299.534507</f>
        <v>126153.002167</v>
      </c>
      <c r="H174" s="35">
        <f t="shared" si="55"/>
        <v>7.7029157024949668E-2</v>
      </c>
      <c r="I174" s="36">
        <f t="shared" si="56"/>
        <v>6.5520460268197273E-2</v>
      </c>
      <c r="J174" s="36">
        <f t="shared" si="57"/>
        <v>0.19234061448607626</v>
      </c>
      <c r="K174" s="36">
        <f t="shared" si="58"/>
        <v>0.12532394206147557</v>
      </c>
      <c r="L174" s="36">
        <f t="shared" si="59"/>
        <v>0.11937992400151025</v>
      </c>
      <c r="M174" s="37">
        <f t="shared" si="52"/>
        <v>0.11455445151389188</v>
      </c>
      <c r="N174" s="35">
        <f t="shared" si="72"/>
        <v>3.9069688201384296E-2</v>
      </c>
      <c r="O174" s="36">
        <f t="shared" si="53"/>
        <v>2.5219082162244431</v>
      </c>
      <c r="P174" s="36">
        <f t="shared" si="53"/>
        <v>-0.26011658976703711</v>
      </c>
      <c r="Q174" s="36">
        <f>+(F174-E174)/E174</f>
        <v>-0.19249522921918893</v>
      </c>
      <c r="R174" s="68">
        <f t="shared" si="50"/>
        <v>0.40619493973335563</v>
      </c>
      <c r="S174" s="39"/>
      <c r="T174" s="127">
        <v>0</v>
      </c>
      <c r="U174" s="128">
        <f>125853.46766+299.534507</f>
        <v>126153.002167</v>
      </c>
      <c r="V174" s="42" t="e">
        <f t="shared" si="51"/>
        <v>#DIV/0!</v>
      </c>
      <c r="W174" s="42">
        <f t="shared" si="60"/>
        <v>1</v>
      </c>
      <c r="X174" s="129">
        <v>41031.837258</v>
      </c>
      <c r="Y174" s="67" t="e">
        <f t="shared" si="73"/>
        <v>#DIV/0!</v>
      </c>
      <c r="Z174" s="59"/>
    </row>
    <row r="175" spans="1:28" s="61" customFormat="1" hidden="1">
      <c r="A175" s="33" t="s">
        <v>151</v>
      </c>
      <c r="B175" s="124"/>
      <c r="C175" s="124"/>
      <c r="D175" s="124"/>
      <c r="E175" s="124"/>
      <c r="F175" s="57">
        <v>5891.6455079999996</v>
      </c>
      <c r="G175" s="58"/>
      <c r="H175" s="35">
        <f t="shared" si="55"/>
        <v>0</v>
      </c>
      <c r="I175" s="36">
        <f t="shared" si="56"/>
        <v>0</v>
      </c>
      <c r="J175" s="36">
        <f t="shared" si="57"/>
        <v>0</v>
      </c>
      <c r="K175" s="36">
        <f t="shared" si="58"/>
        <v>0</v>
      </c>
      <c r="L175" s="36">
        <f t="shared" si="59"/>
        <v>7.8399961006280546E-3</v>
      </c>
      <c r="M175" s="37">
        <f t="shared" si="52"/>
        <v>0</v>
      </c>
      <c r="N175" s="35"/>
      <c r="O175" s="36"/>
      <c r="P175" s="36"/>
      <c r="Q175" s="36"/>
      <c r="R175" s="68">
        <f t="shared" si="50"/>
        <v>-1</v>
      </c>
      <c r="S175" s="39"/>
      <c r="T175" s="127"/>
      <c r="U175" s="128">
        <v>0</v>
      </c>
      <c r="V175" s="42" t="e">
        <f t="shared" si="51"/>
        <v>#DIV/0!</v>
      </c>
      <c r="W175" s="42" t="e">
        <f t="shared" si="60"/>
        <v>#DIV/0!</v>
      </c>
      <c r="X175" s="129"/>
      <c r="Y175" s="67" t="e">
        <f t="shared" si="73"/>
        <v>#DIV/0!</v>
      </c>
      <c r="Z175" s="59"/>
    </row>
    <row r="176" spans="1:28" s="61" customFormat="1" hidden="1">
      <c r="A176" s="33" t="s">
        <v>152</v>
      </c>
      <c r="B176" s="124"/>
      <c r="C176" s="124"/>
      <c r="D176" s="124"/>
      <c r="E176" s="124">
        <v>31621.958353999999</v>
      </c>
      <c r="F176" s="57">
        <v>42265.059835</v>
      </c>
      <c r="G176" s="58">
        <v>67225.162203</v>
      </c>
      <c r="H176" s="35">
        <f t="shared" si="55"/>
        <v>0</v>
      </c>
      <c r="I176" s="36">
        <f t="shared" si="56"/>
        <v>0</v>
      </c>
      <c r="J176" s="36">
        <f t="shared" si="57"/>
        <v>0</v>
      </c>
      <c r="K176" s="36">
        <f t="shared" si="58"/>
        <v>3.5671046191561091E-2</v>
      </c>
      <c r="L176" s="36">
        <f t="shared" si="59"/>
        <v>5.6241996204502716E-2</v>
      </c>
      <c r="M176" s="37">
        <f t="shared" si="52"/>
        <v>6.1044457538177777E-2</v>
      </c>
      <c r="N176" s="35"/>
      <c r="O176" s="36"/>
      <c r="P176" s="36"/>
      <c r="Q176" s="36">
        <f>+(F176-E176)/E176</f>
        <v>0.33657312940119377</v>
      </c>
      <c r="R176" s="68">
        <f t="shared" si="50"/>
        <v>0.59056115063938364</v>
      </c>
      <c r="S176" s="39"/>
      <c r="T176" s="127"/>
      <c r="U176" s="128">
        <v>67225.162203</v>
      </c>
      <c r="V176" s="42" t="e">
        <f t="shared" si="51"/>
        <v>#DIV/0!</v>
      </c>
      <c r="W176" s="42">
        <f t="shared" si="60"/>
        <v>1</v>
      </c>
      <c r="X176" s="129"/>
      <c r="Y176" s="67" t="e">
        <f t="shared" si="73"/>
        <v>#DIV/0!</v>
      </c>
      <c r="Z176" s="59"/>
    </row>
    <row r="177" spans="1:26" s="61" customFormat="1" hidden="1">
      <c r="A177" s="33"/>
      <c r="B177" s="124"/>
      <c r="C177" s="124"/>
      <c r="D177" s="124"/>
      <c r="E177" s="124"/>
      <c r="F177" s="57"/>
      <c r="G177" s="58"/>
      <c r="H177" s="35"/>
      <c r="I177" s="36"/>
      <c r="J177" s="36"/>
      <c r="K177" s="36"/>
      <c r="L177" s="36"/>
      <c r="M177" s="37"/>
      <c r="N177" s="35"/>
      <c r="O177" s="36"/>
      <c r="P177" s="36"/>
      <c r="Q177" s="36"/>
      <c r="R177" s="68"/>
      <c r="S177" s="39"/>
      <c r="T177" s="127"/>
      <c r="U177" s="128"/>
      <c r="V177" s="42" t="e">
        <f t="shared" si="51"/>
        <v>#DIV/0!</v>
      </c>
      <c r="W177" s="42" t="e">
        <f t="shared" si="60"/>
        <v>#DIV/0!</v>
      </c>
      <c r="X177" s="129"/>
      <c r="Y177" s="67"/>
      <c r="Z177" s="59"/>
    </row>
    <row r="178" spans="1:26" s="61" customFormat="1" hidden="1">
      <c r="A178" s="33" t="s">
        <v>153</v>
      </c>
      <c r="B178" s="34">
        <f>SUM(B180:B182)</f>
        <v>1395.18352</v>
      </c>
      <c r="C178" s="34">
        <f>SUM(C180:C182)</f>
        <v>327.36208299999998</v>
      </c>
      <c r="D178" s="34">
        <f>SUM(D180:D182)</f>
        <v>461.91333400000002</v>
      </c>
      <c r="E178" s="34">
        <f>SUM(E180:E182)</f>
        <v>228.952383</v>
      </c>
      <c r="F178" s="57">
        <f>SUM(F180:F181)</f>
        <v>0</v>
      </c>
      <c r="G178" s="58">
        <f>SUM(G180:G181)</f>
        <v>152.26387700000001</v>
      </c>
      <c r="H178" s="35">
        <f t="shared" si="55"/>
        <v>2.619181046292256E-3</v>
      </c>
      <c r="I178" s="36">
        <f t="shared" si="56"/>
        <v>5.0308303904298074E-4</v>
      </c>
      <c r="J178" s="36">
        <f t="shared" si="57"/>
        <v>5.916812750139987E-4</v>
      </c>
      <c r="K178" s="36">
        <f t="shared" si="58"/>
        <v>2.5826898316144015E-4</v>
      </c>
      <c r="L178" s="36">
        <f t="shared" si="59"/>
        <v>0</v>
      </c>
      <c r="M178" s="37">
        <f t="shared" si="52"/>
        <v>1.3826468348350122E-4</v>
      </c>
      <c r="N178" s="35">
        <f t="shared" si="72"/>
        <v>-0.76536270798267458</v>
      </c>
      <c r="O178" s="36">
        <f t="shared" si="53"/>
        <v>0.4110166020662816</v>
      </c>
      <c r="P178" s="36">
        <f t="shared" si="53"/>
        <v>-0.50433909102091434</v>
      </c>
      <c r="Q178" s="36">
        <f>+(F178-E178)/E178</f>
        <v>-1</v>
      </c>
      <c r="R178" s="68"/>
      <c r="S178" s="39"/>
      <c r="T178" s="40">
        <f>SUM(T180:T182)</f>
        <v>216.97153905000002</v>
      </c>
      <c r="U178" s="41">
        <f>SUM(U180:U182)</f>
        <v>216.97153905000002</v>
      </c>
      <c r="V178" s="42">
        <f t="shared" si="51"/>
        <v>0.70176889405255849</v>
      </c>
      <c r="W178" s="42">
        <f t="shared" si="60"/>
        <v>0.70176889405255849</v>
      </c>
      <c r="X178" s="43">
        <f>SUM(X180:X182)</f>
        <v>0</v>
      </c>
      <c r="Y178" s="44">
        <f t="shared" si="73"/>
        <v>-1</v>
      </c>
      <c r="Z178" s="59"/>
    </row>
    <row r="179" spans="1:26" hidden="1">
      <c r="A179" s="46"/>
      <c r="B179" s="63"/>
      <c r="C179" s="63"/>
      <c r="D179" s="63"/>
      <c r="E179" s="63"/>
      <c r="F179" s="48"/>
      <c r="G179" s="49"/>
      <c r="H179" s="50"/>
      <c r="I179" s="51"/>
      <c r="J179" s="51"/>
      <c r="K179" s="51"/>
      <c r="L179" s="51"/>
      <c r="M179" s="37"/>
      <c r="N179" s="50"/>
      <c r="O179" s="51"/>
      <c r="P179" s="51"/>
      <c r="Q179" s="51"/>
      <c r="R179" s="68"/>
      <c r="S179" s="52"/>
      <c r="T179" s="64"/>
      <c r="U179" s="65"/>
      <c r="V179" s="42"/>
      <c r="W179" s="42"/>
      <c r="X179" s="66"/>
      <c r="Y179" s="67"/>
    </row>
    <row r="180" spans="1:26" hidden="1">
      <c r="A180" s="46" t="s">
        <v>154</v>
      </c>
      <c r="B180" s="63">
        <v>386.37453399999998</v>
      </c>
      <c r="C180" s="63">
        <v>319.62435599999998</v>
      </c>
      <c r="D180" s="63">
        <v>15.292885</v>
      </c>
      <c r="E180" s="63">
        <v>5.3709E-2</v>
      </c>
      <c r="F180" s="48">
        <v>0</v>
      </c>
      <c r="G180" s="49">
        <v>0</v>
      </c>
      <c r="H180" s="50">
        <f t="shared" si="55"/>
        <v>7.2534175018265895E-4</v>
      </c>
      <c r="I180" s="51">
        <f t="shared" si="56"/>
        <v>4.9119186588458862E-4</v>
      </c>
      <c r="J180" s="51">
        <f t="shared" si="57"/>
        <v>1.9589202193159586E-5</v>
      </c>
      <c r="K180" s="51">
        <f t="shared" si="58"/>
        <v>6.0586260928403565E-8</v>
      </c>
      <c r="L180" s="51">
        <f t="shared" si="59"/>
        <v>0</v>
      </c>
      <c r="M180" s="37">
        <f t="shared" si="52"/>
        <v>0</v>
      </c>
      <c r="N180" s="50">
        <f>+(C180-B180)/B180</f>
        <v>-0.1727602937723634</v>
      </c>
      <c r="O180" s="51">
        <f t="shared" si="53"/>
        <v>-0.95215356804661022</v>
      </c>
      <c r="P180" s="51">
        <f t="shared" si="53"/>
        <v>-0.99648797463657124</v>
      </c>
      <c r="Q180" s="51">
        <f>+(F180-E180)/E180</f>
        <v>-1</v>
      </c>
      <c r="R180" s="68"/>
      <c r="S180" s="52"/>
      <c r="T180" s="64">
        <v>52.384039050000005</v>
      </c>
      <c r="U180" s="65">
        <v>52.384039050000005</v>
      </c>
      <c r="V180" s="42">
        <f t="shared" si="51"/>
        <v>0</v>
      </c>
      <c r="W180" s="42">
        <f t="shared" si="60"/>
        <v>0</v>
      </c>
      <c r="X180" s="66">
        <v>0</v>
      </c>
      <c r="Y180" s="67">
        <f>+(X180-T180)/T180</f>
        <v>-1</v>
      </c>
    </row>
    <row r="181" spans="1:26" hidden="1">
      <c r="A181" s="46" t="s">
        <v>155</v>
      </c>
      <c r="B181" s="63">
        <v>1008.808986</v>
      </c>
      <c r="C181" s="63">
        <v>7.7377269999999996</v>
      </c>
      <c r="D181" s="63">
        <v>0</v>
      </c>
      <c r="E181" s="63">
        <v>228.898674</v>
      </c>
      <c r="F181" s="48">
        <v>0</v>
      </c>
      <c r="G181" s="49">
        <v>152.26387700000001</v>
      </c>
      <c r="H181" s="50">
        <f t="shared" si="55"/>
        <v>1.8938392961095967E-3</v>
      </c>
      <c r="I181" s="51">
        <f t="shared" si="56"/>
        <v>1.1891173158392098E-5</v>
      </c>
      <c r="J181" s="51">
        <f t="shared" si="57"/>
        <v>0</v>
      </c>
      <c r="K181" s="51">
        <f t="shared" si="58"/>
        <v>2.582083969005117E-4</v>
      </c>
      <c r="L181" s="51">
        <f t="shared" si="59"/>
        <v>0</v>
      </c>
      <c r="M181" s="37">
        <f t="shared" si="52"/>
        <v>1.3826468348350122E-4</v>
      </c>
      <c r="N181" s="50">
        <f>+(C181-B181)/B181</f>
        <v>-0.99232983933789032</v>
      </c>
      <c r="O181" s="51">
        <f t="shared" si="53"/>
        <v>-1</v>
      </c>
      <c r="P181" s="51"/>
      <c r="Q181" s="51">
        <f>+(F181-E181)/E181</f>
        <v>-1</v>
      </c>
      <c r="R181" s="68"/>
      <c r="S181" s="52"/>
      <c r="T181" s="64">
        <v>164.58750000000001</v>
      </c>
      <c r="U181" s="65">
        <v>164.58750000000001</v>
      </c>
      <c r="V181" s="42">
        <f t="shared" si="51"/>
        <v>0.92512418622313364</v>
      </c>
      <c r="W181" s="42">
        <f t="shared" si="60"/>
        <v>0.92512418622313364</v>
      </c>
      <c r="X181" s="66">
        <v>0</v>
      </c>
      <c r="Y181" s="67">
        <f>+(X181-T181)/T181</f>
        <v>-1</v>
      </c>
    </row>
    <row r="182" spans="1:26" hidden="1">
      <c r="A182" s="46" t="s">
        <v>156</v>
      </c>
      <c r="B182" s="63">
        <f>+'[3]2008 2011'!R235/1000000</f>
        <v>0</v>
      </c>
      <c r="C182" s="63">
        <f>+'[3]2008 2011'!S235/1000000</f>
        <v>0</v>
      </c>
      <c r="D182" s="63">
        <f>+'[3]2008 2011'!T235/1000000</f>
        <v>446.62044900000001</v>
      </c>
      <c r="E182" s="63"/>
      <c r="F182" s="48"/>
      <c r="G182" s="49"/>
      <c r="H182" s="50">
        <f t="shared" si="55"/>
        <v>0</v>
      </c>
      <c r="I182" s="51">
        <f t="shared" si="56"/>
        <v>0</v>
      </c>
      <c r="J182" s="51">
        <f t="shared" si="57"/>
        <v>5.7209207282083916E-4</v>
      </c>
      <c r="K182" s="51">
        <f t="shared" si="58"/>
        <v>0</v>
      </c>
      <c r="L182" s="51">
        <f t="shared" si="59"/>
        <v>0</v>
      </c>
      <c r="M182" s="37">
        <f t="shared" si="52"/>
        <v>0</v>
      </c>
      <c r="N182" s="50"/>
      <c r="O182" s="51"/>
      <c r="P182" s="51">
        <f t="shared" si="53"/>
        <v>-1</v>
      </c>
      <c r="Q182" s="51"/>
      <c r="R182" s="68"/>
      <c r="S182" s="52"/>
      <c r="T182" s="64"/>
      <c r="U182" s="65"/>
      <c r="V182" s="42"/>
      <c r="W182" s="42"/>
      <c r="X182" s="66"/>
      <c r="Y182" s="67"/>
    </row>
    <row r="183" spans="1:26" s="61" customFormat="1" hidden="1">
      <c r="A183" s="33" t="s">
        <v>157</v>
      </c>
      <c r="B183" s="34">
        <f t="shared" ref="B183:G183" si="74">+B185+B187+B195+B208</f>
        <v>7285.5187800000003</v>
      </c>
      <c r="C183" s="34">
        <f t="shared" si="74"/>
        <v>4450.7906780000003</v>
      </c>
      <c r="D183" s="34">
        <f t="shared" si="74"/>
        <v>5623.9226503299997</v>
      </c>
      <c r="E183" s="34">
        <f t="shared" si="74"/>
        <v>5713.8064035999996</v>
      </c>
      <c r="F183" s="57">
        <f t="shared" si="74"/>
        <v>9646.3955902199996</v>
      </c>
      <c r="G183" s="58">
        <f t="shared" si="74"/>
        <v>8211.8990699999995</v>
      </c>
      <c r="H183" s="35">
        <f t="shared" si="55"/>
        <v>1.3677120197766011E-2</v>
      </c>
      <c r="I183" s="36">
        <f t="shared" si="56"/>
        <v>6.8398798049938148E-3</v>
      </c>
      <c r="J183" s="36">
        <f t="shared" si="57"/>
        <v>7.2038832382512715E-3</v>
      </c>
      <c r="K183" s="36">
        <f t="shared" si="58"/>
        <v>6.4454405344149535E-3</v>
      </c>
      <c r="L183" s="36">
        <f t="shared" si="59"/>
        <v>1.2836431470588144E-2</v>
      </c>
      <c r="M183" s="37">
        <f t="shared" si="52"/>
        <v>7.4568942291677485E-3</v>
      </c>
      <c r="N183" s="35">
        <f>+(C183-B183)/B183</f>
        <v>-0.38909076863295106</v>
      </c>
      <c r="O183" s="36">
        <f t="shared" si="53"/>
        <v>0.26357832960528171</v>
      </c>
      <c r="P183" s="36">
        <f t="shared" si="53"/>
        <v>1.598239500408594E-2</v>
      </c>
      <c r="Q183" s="36">
        <f>+(F183-E183)/E183</f>
        <v>0.68826083854403275</v>
      </c>
      <c r="R183" s="68">
        <f t="shared" si="50"/>
        <v>-0.14870803366952573</v>
      </c>
      <c r="S183" s="39"/>
      <c r="T183" s="40">
        <f>+T185+T187+T195+T208</f>
        <v>5511.3668071619995</v>
      </c>
      <c r="U183" s="41">
        <f>+U185+U187+U195+U208</f>
        <v>6680.2422961620005</v>
      </c>
      <c r="V183" s="42">
        <f t="shared" si="51"/>
        <v>1.4899932008387953</v>
      </c>
      <c r="W183" s="42">
        <f t="shared" si="60"/>
        <v>1.2292816197277727</v>
      </c>
      <c r="X183" s="132">
        <f>+X185+X187+X195+X208</f>
        <v>6428.8664270000008</v>
      </c>
      <c r="Y183" s="44">
        <f>+(X183-T183)/T183</f>
        <v>0.16647406205039994</v>
      </c>
      <c r="Z183" s="59"/>
    </row>
    <row r="184" spans="1:26" hidden="1">
      <c r="A184" s="46"/>
      <c r="B184" s="63"/>
      <c r="C184" s="63"/>
      <c r="D184" s="63"/>
      <c r="E184" s="63"/>
      <c r="F184" s="48"/>
      <c r="G184" s="49"/>
      <c r="H184" s="50">
        <f t="shared" si="55"/>
        <v>0</v>
      </c>
      <c r="I184" s="51">
        <f t="shared" si="56"/>
        <v>0</v>
      </c>
      <c r="J184" s="51">
        <f t="shared" si="57"/>
        <v>0</v>
      </c>
      <c r="K184" s="51">
        <f t="shared" si="58"/>
        <v>0</v>
      </c>
      <c r="L184" s="51">
        <f t="shared" si="59"/>
        <v>0</v>
      </c>
      <c r="M184" s="37">
        <f t="shared" si="52"/>
        <v>0</v>
      </c>
      <c r="N184" s="50"/>
      <c r="O184" s="51"/>
      <c r="P184" s="51"/>
      <c r="Q184" s="51"/>
      <c r="R184" s="68"/>
      <c r="S184" s="52"/>
      <c r="T184" s="64"/>
      <c r="U184" s="65"/>
      <c r="V184" s="42"/>
      <c r="W184" s="42"/>
      <c r="X184" s="66"/>
      <c r="Y184" s="67"/>
    </row>
    <row r="185" spans="1:26" hidden="1">
      <c r="A185" s="46" t="s">
        <v>158</v>
      </c>
      <c r="B185" s="63">
        <v>1353.5643849999999</v>
      </c>
      <c r="C185" s="63">
        <v>724.46126300000003</v>
      </c>
      <c r="D185" s="63">
        <v>943.90177497000002</v>
      </c>
      <c r="E185" s="63">
        <v>286.62023299999998</v>
      </c>
      <c r="F185" s="48">
        <v>505.54568999999998</v>
      </c>
      <c r="G185" s="49">
        <v>503.50510200000002</v>
      </c>
      <c r="H185" s="50">
        <f t="shared" si="55"/>
        <v>2.5410493539432242E-3</v>
      </c>
      <c r="I185" s="51">
        <f t="shared" si="56"/>
        <v>1.1133365554096752E-3</v>
      </c>
      <c r="J185" s="51">
        <f t="shared" si="57"/>
        <v>1.2090774710180289E-3</v>
      </c>
      <c r="K185" s="51">
        <f t="shared" si="58"/>
        <v>3.2332101182106952E-4</v>
      </c>
      <c r="L185" s="51">
        <f t="shared" si="59"/>
        <v>6.7272822726817047E-4</v>
      </c>
      <c r="M185" s="37">
        <f t="shared" si="52"/>
        <v>4.5721266876948101E-4</v>
      </c>
      <c r="N185" s="50">
        <f>+(C185-B185)/B185</f>
        <v>-0.46477517358732806</v>
      </c>
      <c r="O185" s="51">
        <f t="shared" si="53"/>
        <v>0.30290165006379366</v>
      </c>
      <c r="P185" s="51">
        <f t="shared" si="53"/>
        <v>-0.69634527595934481</v>
      </c>
      <c r="Q185" s="51">
        <f>+(F185-E185)/E185</f>
        <v>0.76381717615866984</v>
      </c>
      <c r="R185" s="68">
        <f t="shared" si="50"/>
        <v>-4.0364066796810339E-3</v>
      </c>
      <c r="S185" s="52"/>
      <c r="T185" s="64">
        <v>390.95473830000003</v>
      </c>
      <c r="U185" s="81">
        <v>390.95473830000003</v>
      </c>
      <c r="V185" s="42">
        <f t="shared" si="51"/>
        <v>1.2878859179182891</v>
      </c>
      <c r="W185" s="42">
        <f t="shared" si="60"/>
        <v>1.2878859179182891</v>
      </c>
      <c r="X185" s="66">
        <v>362.50718599999999</v>
      </c>
      <c r="Y185" s="67">
        <f>+(X185-T185)/T185</f>
        <v>-7.2764311346370597E-2</v>
      </c>
    </row>
    <row r="186" spans="1:26" hidden="1">
      <c r="A186" s="46"/>
      <c r="B186" s="63"/>
      <c r="C186" s="63"/>
      <c r="D186" s="63"/>
      <c r="E186" s="63"/>
      <c r="F186" s="48"/>
      <c r="G186" s="49"/>
      <c r="H186" s="50">
        <f t="shared" si="55"/>
        <v>0</v>
      </c>
      <c r="I186" s="51">
        <f t="shared" si="56"/>
        <v>0</v>
      </c>
      <c r="J186" s="51">
        <f t="shared" si="57"/>
        <v>0</v>
      </c>
      <c r="K186" s="51">
        <f t="shared" si="58"/>
        <v>0</v>
      </c>
      <c r="L186" s="51">
        <f t="shared" si="59"/>
        <v>0</v>
      </c>
      <c r="M186" s="37">
        <f t="shared" si="52"/>
        <v>0</v>
      </c>
      <c r="N186" s="50"/>
      <c r="O186" s="51"/>
      <c r="P186" s="51"/>
      <c r="Q186" s="51"/>
      <c r="R186" s="68"/>
      <c r="S186" s="52"/>
      <c r="T186" s="64"/>
      <c r="U186" s="65"/>
      <c r="V186" s="42"/>
      <c r="W186" s="42"/>
      <c r="X186" s="66"/>
      <c r="Y186" s="67"/>
    </row>
    <row r="187" spans="1:26" s="61" customFormat="1" hidden="1">
      <c r="A187" s="33" t="s">
        <v>159</v>
      </c>
      <c r="B187" s="34">
        <f>+B188+B191+B190</f>
        <v>647.97078899999997</v>
      </c>
      <c r="C187" s="34">
        <f>+C188+C191</f>
        <v>665.25140700000009</v>
      </c>
      <c r="D187" s="34">
        <f>+D188+D191</f>
        <v>436.56200947000002</v>
      </c>
      <c r="E187" s="34">
        <f>+E188+E191</f>
        <v>189.02116999999998</v>
      </c>
      <c r="F187" s="57">
        <f>+F188+F191</f>
        <v>467.82867921999997</v>
      </c>
      <c r="G187" s="58">
        <f>+G188+G191+G190</f>
        <v>259.85473200000001</v>
      </c>
      <c r="H187" s="35">
        <f t="shared" si="55"/>
        <v>1.2164369667295371E-3</v>
      </c>
      <c r="I187" s="36">
        <f t="shared" si="56"/>
        <v>1.0223441166250732E-3</v>
      </c>
      <c r="J187" s="36">
        <f t="shared" si="57"/>
        <v>5.5920785864536872E-4</v>
      </c>
      <c r="K187" s="36">
        <f t="shared" si="58"/>
        <v>2.1322470957590211E-4</v>
      </c>
      <c r="L187" s="36">
        <f t="shared" si="59"/>
        <v>6.225383071446622E-4</v>
      </c>
      <c r="M187" s="37">
        <f t="shared" si="52"/>
        <v>2.359635980612134E-4</v>
      </c>
      <c r="N187" s="35">
        <f>+(C187-B187)/B187</f>
        <v>2.6668822566321148E-2</v>
      </c>
      <c r="O187" s="36">
        <f t="shared" si="53"/>
        <v>-0.34376386900298589</v>
      </c>
      <c r="P187" s="36">
        <f t="shared" si="53"/>
        <v>-0.56702331879615997</v>
      </c>
      <c r="Q187" s="36">
        <f t="shared" si="53"/>
        <v>1.4750067900859993</v>
      </c>
      <c r="R187" s="68">
        <f t="shared" si="50"/>
        <v>-0.4445515131025104</v>
      </c>
      <c r="S187" s="39"/>
      <c r="T187" s="40">
        <f>+T188+T190+T191</f>
        <v>280.68302686200008</v>
      </c>
      <c r="U187" s="41">
        <f>+U188+U190+U191</f>
        <v>280.68302686200008</v>
      </c>
      <c r="V187" s="42">
        <f t="shared" si="51"/>
        <v>0.92579424878355598</v>
      </c>
      <c r="W187" s="42">
        <f t="shared" si="60"/>
        <v>0.92579424878355598</v>
      </c>
      <c r="X187" s="43">
        <f>+X188+X190+X191</f>
        <v>193.80387299999998</v>
      </c>
      <c r="Y187" s="44">
        <f t="shared" ref="Y187:Y193" si="75">+(X187-T187)/T187</f>
        <v>-0.30952763632805941</v>
      </c>
      <c r="Z187" s="59"/>
    </row>
    <row r="188" spans="1:26" hidden="1">
      <c r="A188" s="82" t="s">
        <v>160</v>
      </c>
      <c r="B188" s="47">
        <f>+'[3]2008 2011'!R244/1000000</f>
        <v>647.97078899999997</v>
      </c>
      <c r="C188" s="47">
        <f>SUM(C189:C190)</f>
        <v>457.04212700000005</v>
      </c>
      <c r="D188" s="47">
        <f>SUM(D189:D190)</f>
        <v>233.63911153999999</v>
      </c>
      <c r="E188" s="47">
        <f>SUM(E189:E190)</f>
        <v>173.67494399999998</v>
      </c>
      <c r="F188" s="48">
        <f>SUM(F189:F190)</f>
        <v>459.17689199999995</v>
      </c>
      <c r="G188" s="49">
        <v>147.193254</v>
      </c>
      <c r="H188" s="50">
        <f t="shared" si="55"/>
        <v>1.2164369667295371E-3</v>
      </c>
      <c r="I188" s="51">
        <f t="shared" si="56"/>
        <v>7.0237255370173089E-4</v>
      </c>
      <c r="J188" s="51">
        <f t="shared" si="57"/>
        <v>2.9927667645360733E-4</v>
      </c>
      <c r="K188" s="51">
        <f t="shared" si="58"/>
        <v>1.959134497739648E-4</v>
      </c>
      <c r="L188" s="51">
        <f t="shared" si="59"/>
        <v>6.1102539823387314E-4</v>
      </c>
      <c r="M188" s="37">
        <f t="shared" si="52"/>
        <v>1.3366025531595126E-4</v>
      </c>
      <c r="N188" s="50">
        <f>+(C188-B188)/B188</f>
        <v>-0.29465627963670432</v>
      </c>
      <c r="O188" s="51">
        <f t="shared" si="53"/>
        <v>-0.4888018024211585</v>
      </c>
      <c r="P188" s="51">
        <f t="shared" si="53"/>
        <v>-0.25665295140336075</v>
      </c>
      <c r="Q188" s="51">
        <f t="shared" si="53"/>
        <v>1.643886800389583</v>
      </c>
      <c r="R188" s="68">
        <f t="shared" si="50"/>
        <v>-0.67944106821473049</v>
      </c>
      <c r="S188" s="52"/>
      <c r="T188" s="64">
        <v>155.99130540000002</v>
      </c>
      <c r="U188" s="81">
        <v>155.99130540000002</v>
      </c>
      <c r="V188" s="42">
        <f t="shared" si="51"/>
        <v>0.94359909113242146</v>
      </c>
      <c r="W188" s="42">
        <f t="shared" si="60"/>
        <v>0.94359909113242146</v>
      </c>
      <c r="X188" s="66">
        <v>89.410431000000003</v>
      </c>
      <c r="Y188" s="67">
        <f t="shared" si="75"/>
        <v>-0.42682426580936866</v>
      </c>
    </row>
    <row r="189" spans="1:26" hidden="1">
      <c r="A189" s="46" t="s">
        <v>161</v>
      </c>
      <c r="B189" s="63">
        <v>0</v>
      </c>
      <c r="C189" s="63">
        <v>283.49697400000002</v>
      </c>
      <c r="D189" s="63">
        <v>59.915380999999996</v>
      </c>
      <c r="E189" s="63">
        <v>80.559669999999997</v>
      </c>
      <c r="F189" s="48">
        <v>304.38716499999998</v>
      </c>
      <c r="G189" s="49"/>
      <c r="H189" s="50">
        <f t="shared" si="55"/>
        <v>0</v>
      </c>
      <c r="I189" s="51">
        <f t="shared" si="56"/>
        <v>4.356720788565147E-4</v>
      </c>
      <c r="J189" s="51">
        <f t="shared" si="57"/>
        <v>7.6747749877749822E-5</v>
      </c>
      <c r="K189" s="51">
        <f t="shared" si="58"/>
        <v>9.0875070973693136E-5</v>
      </c>
      <c r="L189" s="51">
        <f t="shared" si="59"/>
        <v>4.0504714403486283E-4</v>
      </c>
      <c r="M189" s="37">
        <f t="shared" si="52"/>
        <v>0</v>
      </c>
      <c r="N189" s="50" t="e">
        <f>+(C189-B189)/B189</f>
        <v>#DIV/0!</v>
      </c>
      <c r="O189" s="51">
        <f t="shared" si="53"/>
        <v>-0.7886560122507692</v>
      </c>
      <c r="P189" s="51">
        <f t="shared" si="53"/>
        <v>0.34455741840313092</v>
      </c>
      <c r="Q189" s="51">
        <f t="shared" si="53"/>
        <v>2.7784063042959337</v>
      </c>
      <c r="R189" s="68">
        <f t="shared" si="50"/>
        <v>-1</v>
      </c>
      <c r="S189" s="52"/>
      <c r="T189" s="64">
        <v>113.21529870000001</v>
      </c>
      <c r="U189" s="81">
        <v>113.21529870000001</v>
      </c>
      <c r="V189" s="42">
        <f t="shared" si="51"/>
        <v>0</v>
      </c>
      <c r="W189" s="42">
        <f t="shared" si="60"/>
        <v>0</v>
      </c>
      <c r="X189" s="66">
        <v>102.15770000000001</v>
      </c>
      <c r="Y189" s="67">
        <f t="shared" si="75"/>
        <v>-9.766876762212702E-2</v>
      </c>
    </row>
    <row r="190" spans="1:26" hidden="1">
      <c r="A190" s="46" t="s">
        <v>162</v>
      </c>
      <c r="B190" s="63">
        <v>0</v>
      </c>
      <c r="C190" s="63">
        <v>173.545153</v>
      </c>
      <c r="D190" s="63">
        <v>173.72373053999999</v>
      </c>
      <c r="E190" s="63">
        <v>93.115273999999999</v>
      </c>
      <c r="F190" s="48">
        <v>154.789727</v>
      </c>
      <c r="G190" s="49">
        <v>110.205787</v>
      </c>
      <c r="H190" s="50">
        <f t="shared" si="55"/>
        <v>0</v>
      </c>
      <c r="I190" s="51">
        <f t="shared" si="56"/>
        <v>2.6670047484521618E-4</v>
      </c>
      <c r="J190" s="51">
        <f t="shared" si="57"/>
        <v>2.2252892657585751E-4</v>
      </c>
      <c r="K190" s="51">
        <f t="shared" si="58"/>
        <v>1.0503837880027169E-4</v>
      </c>
      <c r="L190" s="51">
        <f t="shared" si="59"/>
        <v>2.0597825419901031E-4</v>
      </c>
      <c r="M190" s="37">
        <f t="shared" si="52"/>
        <v>1.0007342882517797E-4</v>
      </c>
      <c r="N190" s="50"/>
      <c r="O190" s="51">
        <f t="shared" si="53"/>
        <v>1.0289975658380505E-3</v>
      </c>
      <c r="P190" s="51">
        <f t="shared" si="53"/>
        <v>-0.4640037160694051</v>
      </c>
      <c r="Q190" s="51">
        <f t="shared" si="53"/>
        <v>0.66234518087762917</v>
      </c>
      <c r="R190" s="68">
        <f t="shared" si="50"/>
        <v>-0.28802906280724949</v>
      </c>
      <c r="S190" s="52"/>
      <c r="T190" s="64">
        <v>113.21529870000001</v>
      </c>
      <c r="U190" s="81">
        <v>113.21529870000001</v>
      </c>
      <c r="V190" s="42">
        <f t="shared" si="51"/>
        <v>0.97341780011573642</v>
      </c>
      <c r="W190" s="42">
        <f t="shared" si="60"/>
        <v>0.97341780011573642</v>
      </c>
      <c r="X190" s="66">
        <v>102.15770000000001</v>
      </c>
      <c r="Y190" s="67">
        <f t="shared" si="75"/>
        <v>-9.766876762212702E-2</v>
      </c>
    </row>
    <row r="191" spans="1:26" hidden="1">
      <c r="A191" s="82" t="s">
        <v>163</v>
      </c>
      <c r="B191" s="47">
        <f>+B192+B193</f>
        <v>0</v>
      </c>
      <c r="C191" s="47">
        <f>+C192+C193</f>
        <v>208.20928000000001</v>
      </c>
      <c r="D191" s="47">
        <f>+D192+D193</f>
        <v>202.92289793</v>
      </c>
      <c r="E191" s="47">
        <f>+E192+E193</f>
        <v>15.346226</v>
      </c>
      <c r="F191" s="48">
        <f>+F192+F193</f>
        <v>8.6517872199999992</v>
      </c>
      <c r="G191" s="49">
        <v>2.4556909999999998</v>
      </c>
      <c r="H191" s="50">
        <f t="shared" si="55"/>
        <v>0</v>
      </c>
      <c r="I191" s="51">
        <f t="shared" si="56"/>
        <v>3.1997156292334233E-4</v>
      </c>
      <c r="J191" s="51">
        <f t="shared" si="57"/>
        <v>2.5993118219176138E-4</v>
      </c>
      <c r="K191" s="51">
        <f t="shared" si="58"/>
        <v>1.7311259801937309E-5</v>
      </c>
      <c r="L191" s="51">
        <f t="shared" si="59"/>
        <v>1.1512908910789078E-5</v>
      </c>
      <c r="M191" s="37">
        <f t="shared" si="52"/>
        <v>2.2299139200841613E-6</v>
      </c>
      <c r="N191" s="50"/>
      <c r="O191" s="51">
        <f t="shared" si="53"/>
        <v>-2.5389752416414876E-2</v>
      </c>
      <c r="P191" s="51">
        <f t="shared" si="53"/>
        <v>-0.92437410387617358</v>
      </c>
      <c r="Q191" s="51">
        <f t="shared" si="53"/>
        <v>-0.4362270424011741</v>
      </c>
      <c r="R191" s="68">
        <f t="shared" si="50"/>
        <v>-0.71616373154401269</v>
      </c>
      <c r="S191" s="52"/>
      <c r="T191" s="53">
        <v>11.476422762</v>
      </c>
      <c r="U191" s="133">
        <v>11.476422762</v>
      </c>
      <c r="V191" s="42">
        <f t="shared" si="51"/>
        <v>0.21397704240480991</v>
      </c>
      <c r="W191" s="42">
        <f t="shared" si="60"/>
        <v>0.21397704240480991</v>
      </c>
      <c r="X191" s="55">
        <v>2.2357420000000001</v>
      </c>
      <c r="Y191" s="67">
        <f t="shared" si="75"/>
        <v>-0.80518825017471063</v>
      </c>
    </row>
    <row r="192" spans="1:26" ht="18" hidden="1" customHeight="1">
      <c r="A192" s="134" t="s">
        <v>164</v>
      </c>
      <c r="B192" s="135">
        <v>0</v>
      </c>
      <c r="C192" s="135">
        <v>208.20928000000001</v>
      </c>
      <c r="D192" s="135">
        <v>202.92289793</v>
      </c>
      <c r="E192" s="135">
        <v>15.346226</v>
      </c>
      <c r="F192" s="48">
        <v>8.6517872199999992</v>
      </c>
      <c r="G192" s="49"/>
      <c r="H192" s="50">
        <f t="shared" si="55"/>
        <v>0</v>
      </c>
      <c r="I192" s="51">
        <f t="shared" si="56"/>
        <v>3.1997156292334233E-4</v>
      </c>
      <c r="J192" s="51">
        <f t="shared" si="57"/>
        <v>2.5993118219176138E-4</v>
      </c>
      <c r="K192" s="51">
        <f t="shared" si="58"/>
        <v>1.7311259801937309E-5</v>
      </c>
      <c r="L192" s="51">
        <f t="shared" si="59"/>
        <v>1.1512908910789078E-5</v>
      </c>
      <c r="M192" s="37">
        <f t="shared" si="52"/>
        <v>0</v>
      </c>
      <c r="N192" s="50" t="e">
        <f>+(C192-B192)/B192</f>
        <v>#DIV/0!</v>
      </c>
      <c r="O192" s="51">
        <f t="shared" si="53"/>
        <v>-2.5389752416414876E-2</v>
      </c>
      <c r="P192" s="51">
        <f t="shared" si="53"/>
        <v>-0.92437410387617358</v>
      </c>
      <c r="Q192" s="51">
        <f t="shared" si="53"/>
        <v>-0.4362270424011741</v>
      </c>
      <c r="R192" s="68">
        <f t="shared" si="50"/>
        <v>-1</v>
      </c>
      <c r="S192" s="52"/>
      <c r="T192" s="64">
        <f>+[2]PPTO!B184/1000000</f>
        <v>16.305275999999999</v>
      </c>
      <c r="U192" s="65">
        <f>+[2]PPTO!C184/1000000</f>
        <v>16.305275999999999</v>
      </c>
      <c r="V192" s="42">
        <f t="shared" si="51"/>
        <v>0</v>
      </c>
      <c r="W192" s="42">
        <f t="shared" si="60"/>
        <v>0</v>
      </c>
      <c r="X192" s="66">
        <f>+[2]PPTO!D184/1000000</f>
        <v>11.476422762</v>
      </c>
      <c r="Y192" s="67">
        <f t="shared" si="75"/>
        <v>-0.29615280587706699</v>
      </c>
    </row>
    <row r="193" spans="1:26" hidden="1">
      <c r="A193" s="134" t="s">
        <v>165</v>
      </c>
      <c r="B193" s="135">
        <v>0</v>
      </c>
      <c r="C193" s="135">
        <v>0</v>
      </c>
      <c r="D193" s="135">
        <v>0</v>
      </c>
      <c r="E193" s="135">
        <v>0</v>
      </c>
      <c r="F193" s="48">
        <v>0</v>
      </c>
      <c r="G193" s="49"/>
      <c r="H193" s="50">
        <f t="shared" si="55"/>
        <v>0</v>
      </c>
      <c r="I193" s="51">
        <f t="shared" si="56"/>
        <v>0</v>
      </c>
      <c r="J193" s="51">
        <f t="shared" si="57"/>
        <v>0</v>
      </c>
      <c r="K193" s="51">
        <f t="shared" si="58"/>
        <v>0</v>
      </c>
      <c r="L193" s="51">
        <f t="shared" si="59"/>
        <v>0</v>
      </c>
      <c r="M193" s="37">
        <f t="shared" si="52"/>
        <v>0</v>
      </c>
      <c r="N193" s="50" t="e">
        <f>+(C193-B193)/B193</f>
        <v>#DIV/0!</v>
      </c>
      <c r="O193" s="51" t="e">
        <f t="shared" si="53"/>
        <v>#DIV/0!</v>
      </c>
      <c r="P193" s="51" t="e">
        <f t="shared" si="53"/>
        <v>#DIV/0!</v>
      </c>
      <c r="Q193" s="51" t="e">
        <f t="shared" si="53"/>
        <v>#DIV/0!</v>
      </c>
      <c r="R193" s="68" t="e">
        <f t="shared" si="50"/>
        <v>#DIV/0!</v>
      </c>
      <c r="S193" s="52"/>
      <c r="T193" s="64"/>
      <c r="U193" s="65"/>
      <c r="V193" s="42" t="e">
        <f t="shared" si="51"/>
        <v>#DIV/0!</v>
      </c>
      <c r="W193" s="42" t="e">
        <f t="shared" si="60"/>
        <v>#DIV/0!</v>
      </c>
      <c r="X193" s="66"/>
      <c r="Y193" s="67" t="e">
        <f t="shared" si="75"/>
        <v>#DIV/0!</v>
      </c>
    </row>
    <row r="194" spans="1:26" hidden="1">
      <c r="A194" s="46"/>
      <c r="B194" s="63"/>
      <c r="C194" s="63"/>
      <c r="D194" s="63"/>
      <c r="E194" s="63"/>
      <c r="F194" s="48"/>
      <c r="G194" s="49"/>
      <c r="H194" s="50">
        <f t="shared" si="55"/>
        <v>0</v>
      </c>
      <c r="I194" s="51">
        <f t="shared" si="56"/>
        <v>0</v>
      </c>
      <c r="J194" s="51">
        <f t="shared" si="57"/>
        <v>0</v>
      </c>
      <c r="K194" s="51">
        <f t="shared" si="58"/>
        <v>0</v>
      </c>
      <c r="L194" s="51">
        <f t="shared" si="59"/>
        <v>0</v>
      </c>
      <c r="M194" s="37">
        <f t="shared" si="52"/>
        <v>0</v>
      </c>
      <c r="N194" s="50"/>
      <c r="O194" s="51"/>
      <c r="P194" s="51"/>
      <c r="Q194" s="51"/>
      <c r="R194" s="68"/>
      <c r="S194" s="52"/>
      <c r="T194" s="64"/>
      <c r="U194" s="65"/>
      <c r="V194" s="42"/>
      <c r="W194" s="42"/>
      <c r="X194" s="66"/>
      <c r="Y194" s="67"/>
    </row>
    <row r="195" spans="1:26" s="61" customFormat="1" hidden="1">
      <c r="A195" s="33" t="s">
        <v>166</v>
      </c>
      <c r="B195" s="34">
        <f t="shared" ref="B195:G195" si="76">+B196+B200</f>
        <v>1195.7562519999999</v>
      </c>
      <c r="C195" s="34">
        <f t="shared" si="76"/>
        <v>1249.1441380000001</v>
      </c>
      <c r="D195" s="34">
        <f t="shared" si="76"/>
        <v>1297.0595243999999</v>
      </c>
      <c r="E195" s="34">
        <f t="shared" si="76"/>
        <v>1182.9576790000001</v>
      </c>
      <c r="F195" s="57">
        <f t="shared" si="76"/>
        <v>2864.6355503900004</v>
      </c>
      <c r="G195" s="58">
        <f t="shared" si="76"/>
        <v>2380.2179599999999</v>
      </c>
      <c r="H195" s="35">
        <f t="shared" si="55"/>
        <v>2.2447958037978156E-3</v>
      </c>
      <c r="I195" s="36">
        <f t="shared" si="56"/>
        <v>1.9196579621830075E-3</v>
      </c>
      <c r="J195" s="36">
        <f t="shared" si="57"/>
        <v>1.661449836315058E-3</v>
      </c>
      <c r="K195" s="36">
        <f t="shared" si="58"/>
        <v>1.3344315218520671E-3</v>
      </c>
      <c r="L195" s="36">
        <f t="shared" si="59"/>
        <v>3.8119624669003603E-3</v>
      </c>
      <c r="M195" s="37">
        <f t="shared" si="52"/>
        <v>2.1613798974864204E-3</v>
      </c>
      <c r="N195" s="35">
        <f>+(C195-B195)/B195</f>
        <v>4.4647800009997532E-2</v>
      </c>
      <c r="O195" s="36">
        <f t="shared" si="53"/>
        <v>3.8358572835891384E-2</v>
      </c>
      <c r="P195" s="36">
        <f t="shared" si="53"/>
        <v>-8.7969629190905146E-2</v>
      </c>
      <c r="Q195" s="36">
        <f>+(F195-E195)/E195</f>
        <v>1.421587518508344</v>
      </c>
      <c r="R195" s="68">
        <f t="shared" si="50"/>
        <v>-0.16910269452044269</v>
      </c>
      <c r="S195" s="39"/>
      <c r="T195" s="40">
        <f>+T196+T200</f>
        <v>1422.319154</v>
      </c>
      <c r="U195" s="41">
        <f>+U196+U200</f>
        <v>1422.319154</v>
      </c>
      <c r="V195" s="42">
        <f t="shared" ref="V195:V228" si="77">+G195/T195</f>
        <v>1.6734766970592312</v>
      </c>
      <c r="W195" s="42">
        <f t="shared" ref="W195:W228" si="78">+G195/U195</f>
        <v>1.6734766970592312</v>
      </c>
      <c r="X195" s="43">
        <f>+X196+X200</f>
        <v>1751.118226</v>
      </c>
      <c r="Y195" s="44">
        <f t="shared" ref="Y195:Y205" si="79">+(X195-T195)/T195</f>
        <v>0.2311710919981044</v>
      </c>
      <c r="Z195" s="59"/>
    </row>
    <row r="196" spans="1:26" hidden="1">
      <c r="A196" s="82" t="s">
        <v>167</v>
      </c>
      <c r="B196" s="47">
        <v>1195.7562519999999</v>
      </c>
      <c r="C196" s="47">
        <f>SUM(C197:C198)</f>
        <v>851.92034699999999</v>
      </c>
      <c r="D196" s="47">
        <f>SUM(D197:D198)</f>
        <v>839.26639219999993</v>
      </c>
      <c r="E196" s="47">
        <f>SUM(E197:E198)</f>
        <v>894.17144300000007</v>
      </c>
      <c r="F196" s="48">
        <f>SUM(F197:F198)</f>
        <v>1305.400707</v>
      </c>
      <c r="G196" s="48">
        <f>SUM(G197:G198)</f>
        <v>1758.253461</v>
      </c>
      <c r="H196" s="50">
        <f t="shared" si="55"/>
        <v>2.2447958037978156E-3</v>
      </c>
      <c r="I196" s="51">
        <f t="shared" si="56"/>
        <v>1.3092129462999253E-3</v>
      </c>
      <c r="J196" s="51">
        <f t="shared" si="57"/>
        <v>1.0750462748349556E-3</v>
      </c>
      <c r="K196" s="51">
        <f t="shared" si="58"/>
        <v>1.0086671574656974E-3</v>
      </c>
      <c r="L196" s="51">
        <f t="shared" si="59"/>
        <v>1.7370930478998376E-3</v>
      </c>
      <c r="M196" s="37">
        <f t="shared" si="52"/>
        <v>1.5965990296499251E-3</v>
      </c>
      <c r="N196" s="50">
        <f>+(C196-B196)/B196</f>
        <v>-0.28754681769374513</v>
      </c>
      <c r="O196" s="51">
        <f t="shared" si="53"/>
        <v>-1.485344826492337E-2</v>
      </c>
      <c r="P196" s="51">
        <f t="shared" si="53"/>
        <v>6.5420290041729792E-2</v>
      </c>
      <c r="Q196" s="51">
        <f>+(F196-E196)/E196</f>
        <v>0.45989979574867718</v>
      </c>
      <c r="R196" s="68">
        <f>+(G196-F196)/F196</f>
        <v>0.34690708498291017</v>
      </c>
      <c r="S196" s="52"/>
      <c r="T196" s="64">
        <f>+T197+T198</f>
        <v>910.08597600000007</v>
      </c>
      <c r="U196" s="81">
        <f>+U197+U198</f>
        <v>910.08597600000007</v>
      </c>
      <c r="V196" s="42">
        <f t="shared" si="77"/>
        <v>1.9319641301669721</v>
      </c>
      <c r="W196" s="42">
        <f t="shared" si="78"/>
        <v>1.9319641301669721</v>
      </c>
      <c r="X196" s="66">
        <v>1471.782692</v>
      </c>
      <c r="Y196" s="67">
        <f t="shared" si="79"/>
        <v>0.61719082681480619</v>
      </c>
    </row>
    <row r="197" spans="1:26" hidden="1">
      <c r="A197" s="46" t="s">
        <v>168</v>
      </c>
      <c r="B197" s="63">
        <v>0</v>
      </c>
      <c r="C197" s="63">
        <v>550.79600900000003</v>
      </c>
      <c r="D197" s="63">
        <v>404.23203363999994</v>
      </c>
      <c r="E197" s="63">
        <v>357.93988200000001</v>
      </c>
      <c r="F197" s="48">
        <v>424.247636</v>
      </c>
      <c r="G197" s="49">
        <v>449.91983699999997</v>
      </c>
      <c r="H197" s="50">
        <f t="shared" si="55"/>
        <v>0</v>
      </c>
      <c r="I197" s="51">
        <f t="shared" si="56"/>
        <v>8.4645151191949433E-4</v>
      </c>
      <c r="J197" s="51">
        <f t="shared" si="57"/>
        <v>5.1779523876142701E-4</v>
      </c>
      <c r="K197" s="51">
        <f t="shared" si="58"/>
        <v>4.037729074742405E-4</v>
      </c>
      <c r="L197" s="51">
        <f t="shared" si="59"/>
        <v>5.645451355524207E-4</v>
      </c>
      <c r="M197" s="37">
        <f t="shared" si="52"/>
        <v>4.0855405156768371E-4</v>
      </c>
      <c r="N197" s="50"/>
      <c r="O197" s="51">
        <f t="shared" si="53"/>
        <v>-0.26609483904230702</v>
      </c>
      <c r="P197" s="51">
        <f t="shared" si="53"/>
        <v>-0.11451876097782664</v>
      </c>
      <c r="Q197" s="51">
        <f>+(F197-E197)/E197</f>
        <v>0.18524829820444536</v>
      </c>
      <c r="R197" s="68">
        <f>+(G197-F197)/F197</f>
        <v>6.0512301829302291E-2</v>
      </c>
      <c r="S197" s="52"/>
      <c r="T197" s="64">
        <v>305.65361000000001</v>
      </c>
      <c r="U197" s="81">
        <v>305.65361000000001</v>
      </c>
      <c r="V197" s="42">
        <f t="shared" si="77"/>
        <v>1.4719925506523543</v>
      </c>
      <c r="W197" s="42">
        <f t="shared" si="78"/>
        <v>1.4719925506523543</v>
      </c>
      <c r="X197" s="66">
        <v>431.13699800000001</v>
      </c>
      <c r="Y197" s="67">
        <f t="shared" si="79"/>
        <v>0.41054116128384671</v>
      </c>
    </row>
    <row r="198" spans="1:26" ht="13.5" hidden="1" customHeight="1">
      <c r="A198" s="46" t="s">
        <v>169</v>
      </c>
      <c r="B198" s="63">
        <v>0</v>
      </c>
      <c r="C198" s="63">
        <v>301.12433800000002</v>
      </c>
      <c r="D198" s="63">
        <v>435.03435855999999</v>
      </c>
      <c r="E198" s="63">
        <v>536.23156100000006</v>
      </c>
      <c r="F198" s="48">
        <v>881.15307099999995</v>
      </c>
      <c r="G198" s="49">
        <v>1308.3336240000001</v>
      </c>
      <c r="H198" s="50">
        <f t="shared" si="55"/>
        <v>0</v>
      </c>
      <c r="I198" s="51">
        <f t="shared" si="56"/>
        <v>4.627614343804311E-4</v>
      </c>
      <c r="J198" s="51">
        <f t="shared" si="57"/>
        <v>5.5725103607352864E-4</v>
      </c>
      <c r="K198" s="51">
        <f t="shared" si="58"/>
        <v>6.0489424999145682E-4</v>
      </c>
      <c r="L198" s="51">
        <f t="shared" si="59"/>
        <v>1.1725479123474167E-3</v>
      </c>
      <c r="M198" s="37">
        <f t="shared" si="52"/>
        <v>1.1880449780822414E-3</v>
      </c>
      <c r="N198" s="50"/>
      <c r="O198" s="51">
        <f>+(D198-C198)/C198</f>
        <v>0.44470009116300641</v>
      </c>
      <c r="P198" s="51">
        <f>+(E198-D198)/D198</f>
        <v>0.23261887354132499</v>
      </c>
      <c r="Q198" s="51">
        <f>+(F198-E198)/E198</f>
        <v>0.6432323926565745</v>
      </c>
      <c r="R198" s="68">
        <f>+(G198-F198)/F198</f>
        <v>0.48479721294644407</v>
      </c>
      <c r="S198" s="52"/>
      <c r="T198" s="64">
        <v>604.432366</v>
      </c>
      <c r="U198" s="81">
        <v>604.432366</v>
      </c>
      <c r="V198" s="42">
        <f t="shared" si="77"/>
        <v>2.1645657936193312</v>
      </c>
      <c r="W198" s="42">
        <f t="shared" si="78"/>
        <v>2.1645657936193312</v>
      </c>
      <c r="X198" s="66">
        <v>1040.645694</v>
      </c>
      <c r="Y198" s="67">
        <f t="shared" si="79"/>
        <v>0.72169088311197427</v>
      </c>
    </row>
    <row r="199" spans="1:26" hidden="1">
      <c r="A199" s="46"/>
      <c r="B199" s="63"/>
      <c r="C199" s="63"/>
      <c r="D199" s="63"/>
      <c r="E199" s="63"/>
      <c r="F199" s="48"/>
      <c r="G199" s="49"/>
      <c r="H199" s="50">
        <f t="shared" si="55"/>
        <v>0</v>
      </c>
      <c r="I199" s="51">
        <f t="shared" si="56"/>
        <v>0</v>
      </c>
      <c r="J199" s="51">
        <f t="shared" si="57"/>
        <v>0</v>
      </c>
      <c r="K199" s="51">
        <f t="shared" si="58"/>
        <v>0</v>
      </c>
      <c r="L199" s="51">
        <f t="shared" si="59"/>
        <v>0</v>
      </c>
      <c r="M199" s="37">
        <f t="shared" ref="M199:M228" si="80">+G199/$G$4</f>
        <v>0</v>
      </c>
      <c r="N199" s="50"/>
      <c r="O199" s="51"/>
      <c r="P199" s="51"/>
      <c r="Q199" s="51"/>
      <c r="R199" s="68"/>
      <c r="S199" s="52"/>
      <c r="T199" s="64"/>
      <c r="U199" s="65"/>
      <c r="V199" s="42"/>
      <c r="W199" s="42"/>
      <c r="X199" s="66"/>
      <c r="Y199" s="67"/>
    </row>
    <row r="200" spans="1:26" s="61" customFormat="1" hidden="1">
      <c r="A200" s="136" t="s">
        <v>170</v>
      </c>
      <c r="B200" s="34">
        <f>+B206</f>
        <v>0</v>
      </c>
      <c r="C200" s="34">
        <f>SUM(C201:C206)</f>
        <v>397.22379100000006</v>
      </c>
      <c r="D200" s="34">
        <f>SUM(D201:D206)</f>
        <v>457.7931322</v>
      </c>
      <c r="E200" s="34">
        <f>SUM(E201:E206)</f>
        <v>288.78623600000003</v>
      </c>
      <c r="F200" s="57">
        <f>SUM(F201:F206)</f>
        <v>1559.2348433900002</v>
      </c>
      <c r="G200" s="57">
        <f>SUM(G201:G206)</f>
        <v>621.96449900000005</v>
      </c>
      <c r="H200" s="35">
        <f t="shared" si="55"/>
        <v>0</v>
      </c>
      <c r="I200" s="36">
        <f t="shared" si="56"/>
        <v>6.1044501588308211E-4</v>
      </c>
      <c r="J200" s="36">
        <f t="shared" si="57"/>
        <v>5.8640356148010242E-4</v>
      </c>
      <c r="K200" s="36">
        <f t="shared" si="58"/>
        <v>3.2576436438636974E-4</v>
      </c>
      <c r="L200" s="36">
        <f t="shared" si="59"/>
        <v>2.0748694190005227E-3</v>
      </c>
      <c r="M200" s="37">
        <f t="shared" si="80"/>
        <v>5.6478086783649556E-4</v>
      </c>
      <c r="N200" s="35"/>
      <c r="O200" s="36">
        <f t="shared" ref="O200:R228" si="81">+(D200-C200)/C200</f>
        <v>0.15248165535986219</v>
      </c>
      <c r="P200" s="36">
        <f t="shared" si="81"/>
        <v>-0.36917743913677692</v>
      </c>
      <c r="Q200" s="36">
        <f t="shared" si="81"/>
        <v>4.399269940933058</v>
      </c>
      <c r="R200" s="68">
        <f t="shared" si="81"/>
        <v>-0.60110915835631273</v>
      </c>
      <c r="S200" s="39"/>
      <c r="T200" s="40">
        <f>SUM(T201:T206)</f>
        <v>512.23317799999995</v>
      </c>
      <c r="U200" s="137">
        <f>SUM(U201:U206)</f>
        <v>512.23317799999995</v>
      </c>
      <c r="V200" s="42">
        <f t="shared" si="77"/>
        <v>1.2142214243685716</v>
      </c>
      <c r="W200" s="42">
        <f t="shared" si="78"/>
        <v>1.2142214243685716</v>
      </c>
      <c r="X200" s="43">
        <f>SUM(X202:X206)</f>
        <v>279.335534</v>
      </c>
      <c r="Y200" s="44">
        <f t="shared" si="79"/>
        <v>-0.45467114197745306</v>
      </c>
      <c r="Z200" s="59"/>
    </row>
    <row r="201" spans="1:26" hidden="1">
      <c r="A201" s="134" t="s">
        <v>171</v>
      </c>
      <c r="B201" s="135">
        <v>0</v>
      </c>
      <c r="C201" s="135">
        <v>0.58419900000000002</v>
      </c>
      <c r="D201" s="135">
        <v>0</v>
      </c>
      <c r="E201" s="135">
        <v>0</v>
      </c>
      <c r="F201" s="48">
        <v>0</v>
      </c>
      <c r="G201" s="49">
        <v>0</v>
      </c>
      <c r="H201" s="50">
        <f t="shared" ref="H201:H228" si="82">+B201/$B$4</f>
        <v>0</v>
      </c>
      <c r="I201" s="51">
        <f t="shared" ref="I201:I228" si="83">+C201/$C$4</f>
        <v>8.977845131987089E-7</v>
      </c>
      <c r="J201" s="51">
        <f t="shared" ref="J201:J228" si="84">+D201/$D$4</f>
        <v>0</v>
      </c>
      <c r="K201" s="51">
        <f t="shared" ref="K201:K228" si="85">+E201/$E$4</f>
        <v>0</v>
      </c>
      <c r="L201" s="51">
        <f t="shared" ref="L201:L228" si="86">+F201/$F$4</f>
        <v>0</v>
      </c>
      <c r="M201" s="37">
        <f t="shared" si="80"/>
        <v>0</v>
      </c>
      <c r="N201" s="50" t="e">
        <f t="shared" ref="N201:N228" si="87">+(C201-B201)/B201</f>
        <v>#DIV/0!</v>
      </c>
      <c r="O201" s="51">
        <f t="shared" si="81"/>
        <v>-1</v>
      </c>
      <c r="P201" s="51" t="e">
        <f t="shared" si="81"/>
        <v>#DIV/0!</v>
      </c>
      <c r="Q201" s="51" t="e">
        <f t="shared" si="81"/>
        <v>#DIV/0!</v>
      </c>
      <c r="R201" s="68" t="e">
        <f t="shared" si="81"/>
        <v>#DIV/0!</v>
      </c>
      <c r="S201" s="52"/>
      <c r="T201" s="64"/>
      <c r="U201" s="65"/>
      <c r="V201" s="42"/>
      <c r="W201" s="42"/>
      <c r="X201" s="66"/>
      <c r="Y201" s="67"/>
    </row>
    <row r="202" spans="1:26" hidden="1">
      <c r="A202" s="134" t="s">
        <v>172</v>
      </c>
      <c r="B202" s="135">
        <v>0</v>
      </c>
      <c r="C202" s="135">
        <v>193.60656800000001</v>
      </c>
      <c r="D202" s="135">
        <v>121.98586400000001</v>
      </c>
      <c r="E202" s="135">
        <v>6.9262189999999997</v>
      </c>
      <c r="F202" s="48">
        <v>7.7195559999999999</v>
      </c>
      <c r="G202" s="49">
        <v>61.481501999999999</v>
      </c>
      <c r="H202" s="50">
        <f t="shared" si="82"/>
        <v>0</v>
      </c>
      <c r="I202" s="51">
        <f t="shared" si="83"/>
        <v>2.9753042782331487E-4</v>
      </c>
      <c r="J202" s="51">
        <f t="shared" si="84"/>
        <v>1.5625604682198728E-4</v>
      </c>
      <c r="K202" s="51">
        <f t="shared" si="85"/>
        <v>7.8130985790326826E-6</v>
      </c>
      <c r="L202" s="51">
        <f t="shared" si="86"/>
        <v>1.0272391449282002E-5</v>
      </c>
      <c r="M202" s="37">
        <f t="shared" si="80"/>
        <v>5.5828871440862147E-5</v>
      </c>
      <c r="N202" s="50" t="e">
        <f t="shared" si="87"/>
        <v>#DIV/0!</v>
      </c>
      <c r="O202" s="51">
        <f t="shared" si="81"/>
        <v>-0.36992910281845398</v>
      </c>
      <c r="P202" s="51">
        <f t="shared" si="81"/>
        <v>-0.94322113421273135</v>
      </c>
      <c r="Q202" s="51">
        <f t="shared" si="81"/>
        <v>0.11454113709081394</v>
      </c>
      <c r="R202" s="68">
        <f t="shared" si="81"/>
        <v>6.9643831847323865</v>
      </c>
      <c r="S202" s="52"/>
      <c r="T202" s="64">
        <v>10.408493</v>
      </c>
      <c r="U202" s="81">
        <v>10.408493</v>
      </c>
      <c r="V202" s="42">
        <f t="shared" si="77"/>
        <v>5.9068591389742968</v>
      </c>
      <c r="W202" s="42">
        <f t="shared" si="78"/>
        <v>5.9068591389742968</v>
      </c>
      <c r="X202" s="66">
        <v>52.445292999999999</v>
      </c>
      <c r="Y202" s="67">
        <f t="shared" si="79"/>
        <v>4.0387018562629571</v>
      </c>
    </row>
    <row r="203" spans="1:26" hidden="1">
      <c r="A203" s="134" t="s">
        <v>173</v>
      </c>
      <c r="B203" s="135">
        <v>0</v>
      </c>
      <c r="C203" s="135">
        <v>74.355818999999997</v>
      </c>
      <c r="D203" s="135">
        <v>227.23436734999999</v>
      </c>
      <c r="E203" s="135">
        <v>109.31478799999999</v>
      </c>
      <c r="F203" s="48">
        <v>206.45333600000001</v>
      </c>
      <c r="G203" s="49">
        <v>278.55490800000001</v>
      </c>
      <c r="H203" s="50">
        <f t="shared" si="82"/>
        <v>0</v>
      </c>
      <c r="I203" s="51">
        <f t="shared" si="83"/>
        <v>1.1426843038828602E-4</v>
      </c>
      <c r="J203" s="51">
        <f t="shared" si="84"/>
        <v>2.9107261103799908E-4</v>
      </c>
      <c r="K203" s="51">
        <f t="shared" si="85"/>
        <v>1.2331218732616726E-4</v>
      </c>
      <c r="L203" s="51">
        <f t="shared" si="86"/>
        <v>2.7472687333340726E-4</v>
      </c>
      <c r="M203" s="37">
        <f t="shared" si="80"/>
        <v>2.5294447341174558E-4</v>
      </c>
      <c r="N203" s="50" t="e">
        <f t="shared" si="87"/>
        <v>#DIV/0!</v>
      </c>
      <c r="O203" s="51">
        <f t="shared" si="81"/>
        <v>2.0560401378942514</v>
      </c>
      <c r="P203" s="51">
        <f t="shared" si="81"/>
        <v>-0.51893373667537357</v>
      </c>
      <c r="Q203" s="51">
        <f t="shared" si="81"/>
        <v>0.88861305754899345</v>
      </c>
      <c r="R203" s="68">
        <f t="shared" si="81"/>
        <v>0.34923907453837416</v>
      </c>
      <c r="S203" s="52"/>
      <c r="T203" s="64">
        <v>155.265266</v>
      </c>
      <c r="U203" s="81">
        <v>155.265266</v>
      </c>
      <c r="V203" s="42">
        <f t="shared" si="77"/>
        <v>1.794058099253184</v>
      </c>
      <c r="W203" s="42">
        <f t="shared" si="78"/>
        <v>1.794058099253184</v>
      </c>
      <c r="X203" s="66">
        <v>201.177752</v>
      </c>
      <c r="Y203" s="67">
        <f t="shared" si="79"/>
        <v>0.29570352199699323</v>
      </c>
    </row>
    <row r="204" spans="1:26" hidden="1">
      <c r="A204" s="138" t="s">
        <v>174</v>
      </c>
      <c r="B204" s="85">
        <v>0</v>
      </c>
      <c r="C204" s="85">
        <v>75.633595</v>
      </c>
      <c r="D204" s="85">
        <v>83.62129173000001</v>
      </c>
      <c r="E204" s="85">
        <v>109.19168500000001</v>
      </c>
      <c r="F204" s="48">
        <v>47.506875389999998</v>
      </c>
      <c r="G204" s="49">
        <v>73.510867000000005</v>
      </c>
      <c r="H204" s="50">
        <f t="shared" si="82"/>
        <v>0</v>
      </c>
      <c r="I204" s="51">
        <f t="shared" si="83"/>
        <v>1.162320891828697E-4</v>
      </c>
      <c r="J204" s="51">
        <f t="shared" si="84"/>
        <v>1.0711349698583057E-4</v>
      </c>
      <c r="K204" s="51">
        <f t="shared" si="85"/>
        <v>1.2317332139161126E-4</v>
      </c>
      <c r="L204" s="51">
        <f t="shared" si="86"/>
        <v>6.3217265415049979E-5</v>
      </c>
      <c r="M204" s="37">
        <f t="shared" si="80"/>
        <v>6.675225246203835E-5</v>
      </c>
      <c r="N204" s="50" t="e">
        <f t="shared" si="87"/>
        <v>#DIV/0!</v>
      </c>
      <c r="O204" s="51">
        <f t="shared" si="81"/>
        <v>0.10561043316795943</v>
      </c>
      <c r="P204" s="51">
        <f t="shared" si="81"/>
        <v>0.30578806833746092</v>
      </c>
      <c r="Q204" s="51">
        <f t="shared" si="81"/>
        <v>-0.56492222470969289</v>
      </c>
      <c r="R204" s="68">
        <f t="shared" si="81"/>
        <v>0.54737322538105171</v>
      </c>
      <c r="S204" s="52"/>
      <c r="T204" s="64">
        <v>36.248601000000001</v>
      </c>
      <c r="U204" s="81">
        <v>36.248601000000001</v>
      </c>
      <c r="V204" s="42">
        <f t="shared" si="77"/>
        <v>2.0279642516410497</v>
      </c>
      <c r="W204" s="42">
        <f t="shared" si="78"/>
        <v>2.0279642516410497</v>
      </c>
      <c r="X204" s="66">
        <v>1E-3</v>
      </c>
      <c r="Y204" s="67">
        <f t="shared" si="79"/>
        <v>-0.99997241272842508</v>
      </c>
    </row>
    <row r="205" spans="1:26" hidden="1">
      <c r="A205" s="134" t="s">
        <v>175</v>
      </c>
      <c r="B205" s="135">
        <v>0</v>
      </c>
      <c r="C205" s="135">
        <v>53.043610000000001</v>
      </c>
      <c r="D205" s="135">
        <v>24.951609119999997</v>
      </c>
      <c r="E205" s="135">
        <v>63.353543999999999</v>
      </c>
      <c r="F205" s="48">
        <v>185.83237399999999</v>
      </c>
      <c r="G205" s="49">
        <v>208.41722200000001</v>
      </c>
      <c r="H205" s="50">
        <f t="shared" si="82"/>
        <v>0</v>
      </c>
      <c r="I205" s="51">
        <f t="shared" si="83"/>
        <v>8.1516283975412775E-5</v>
      </c>
      <c r="J205" s="51">
        <f t="shared" si="84"/>
        <v>3.1961406634285462E-5</v>
      </c>
      <c r="K205" s="51">
        <f t="shared" si="85"/>
        <v>7.1465757089558466E-5</v>
      </c>
      <c r="L205" s="51">
        <f t="shared" si="86"/>
        <v>2.47286617219614E-4</v>
      </c>
      <c r="M205" s="37">
        <f t="shared" si="80"/>
        <v>1.8925527052184943E-4</v>
      </c>
      <c r="N205" s="50" t="e">
        <f t="shared" si="87"/>
        <v>#DIV/0!</v>
      </c>
      <c r="O205" s="51">
        <f t="shared" si="81"/>
        <v>-0.52960197995573832</v>
      </c>
      <c r="P205" s="51">
        <f t="shared" si="81"/>
        <v>1.5390564470336654</v>
      </c>
      <c r="Q205" s="51">
        <f t="shared" si="81"/>
        <v>1.9332593295806781</v>
      </c>
      <c r="R205" s="68">
        <f t="shared" si="81"/>
        <v>0.12153344174573169</v>
      </c>
      <c r="S205" s="52"/>
      <c r="T205" s="64">
        <v>310.31081799999998</v>
      </c>
      <c r="U205" s="81">
        <v>310.31081799999998</v>
      </c>
      <c r="V205" s="42">
        <f t="shared" si="77"/>
        <v>0.6716402068844407</v>
      </c>
      <c r="W205" s="42">
        <f t="shared" si="78"/>
        <v>0.6716402068844407</v>
      </c>
      <c r="X205" s="66">
        <v>25.711489</v>
      </c>
      <c r="Y205" s="67">
        <f t="shared" si="79"/>
        <v>-0.91714278875060051</v>
      </c>
    </row>
    <row r="206" spans="1:26" hidden="1">
      <c r="A206" s="134" t="s">
        <v>176</v>
      </c>
      <c r="B206" s="135"/>
      <c r="C206" s="135"/>
      <c r="D206" s="135"/>
      <c r="E206" s="135"/>
      <c r="F206" s="48">
        <v>1111.722702</v>
      </c>
      <c r="G206" s="49">
        <v>0</v>
      </c>
      <c r="H206" s="50">
        <f t="shared" si="82"/>
        <v>0</v>
      </c>
      <c r="I206" s="51">
        <f t="shared" si="83"/>
        <v>0</v>
      </c>
      <c r="J206" s="51">
        <f t="shared" si="84"/>
        <v>0</v>
      </c>
      <c r="K206" s="51">
        <f t="shared" si="85"/>
        <v>0</v>
      </c>
      <c r="L206" s="51">
        <f t="shared" si="86"/>
        <v>1.4793662715831691E-3</v>
      </c>
      <c r="M206" s="37">
        <f t="shared" si="80"/>
        <v>0</v>
      </c>
      <c r="N206" s="50" t="e">
        <f t="shared" si="87"/>
        <v>#DIV/0!</v>
      </c>
      <c r="O206" s="51" t="e">
        <f t="shared" si="81"/>
        <v>#DIV/0!</v>
      </c>
      <c r="P206" s="51"/>
      <c r="Q206" s="51"/>
      <c r="R206" s="68">
        <f t="shared" si="81"/>
        <v>-1</v>
      </c>
      <c r="S206" s="52"/>
      <c r="T206" s="64"/>
      <c r="U206" s="65"/>
      <c r="V206" s="42"/>
      <c r="W206" s="42"/>
      <c r="X206" s="66"/>
      <c r="Y206" s="67"/>
    </row>
    <row r="207" spans="1:26" hidden="1">
      <c r="A207" s="134"/>
      <c r="B207" s="135"/>
      <c r="C207" s="135"/>
      <c r="D207" s="135"/>
      <c r="E207" s="135"/>
      <c r="F207" s="48"/>
      <c r="G207" s="49"/>
      <c r="H207" s="50">
        <f t="shared" si="82"/>
        <v>0</v>
      </c>
      <c r="I207" s="51">
        <f t="shared" si="83"/>
        <v>0</v>
      </c>
      <c r="J207" s="51">
        <f t="shared" si="84"/>
        <v>0</v>
      </c>
      <c r="K207" s="51">
        <f t="shared" si="85"/>
        <v>0</v>
      </c>
      <c r="L207" s="51">
        <f t="shared" si="86"/>
        <v>0</v>
      </c>
      <c r="M207" s="37">
        <f t="shared" si="80"/>
        <v>0</v>
      </c>
      <c r="N207" s="50"/>
      <c r="O207" s="51"/>
      <c r="P207" s="51"/>
      <c r="Q207" s="51"/>
      <c r="R207" s="68"/>
      <c r="S207" s="52"/>
      <c r="T207" s="64"/>
      <c r="U207" s="65"/>
      <c r="V207" s="42"/>
      <c r="W207" s="42"/>
      <c r="X207" s="66"/>
      <c r="Y207" s="67"/>
    </row>
    <row r="208" spans="1:26" s="61" customFormat="1" hidden="1">
      <c r="A208" s="139" t="s">
        <v>177</v>
      </c>
      <c r="B208" s="34">
        <f>SUM(B209:B220)</f>
        <v>4088.2273540000001</v>
      </c>
      <c r="C208" s="34">
        <f t="shared" ref="C208:F208" si="88">SUM(C209:C220)</f>
        <v>1811.9338700000001</v>
      </c>
      <c r="D208" s="34">
        <f t="shared" si="88"/>
        <v>2946.3993414900001</v>
      </c>
      <c r="E208" s="34">
        <f t="shared" si="88"/>
        <v>4055.2073215999994</v>
      </c>
      <c r="F208" s="57">
        <f t="shared" si="88"/>
        <v>5808.3856706099996</v>
      </c>
      <c r="G208" s="58">
        <f>SUM(G209:G220)</f>
        <v>5068.3212759999997</v>
      </c>
      <c r="H208" s="35">
        <f t="shared" si="82"/>
        <v>7.6748380732954329E-3</v>
      </c>
      <c r="I208" s="36">
        <f t="shared" si="83"/>
        <v>2.7845411707760584E-3</v>
      </c>
      <c r="J208" s="36">
        <f t="shared" si="84"/>
        <v>3.7741480722728159E-3</v>
      </c>
      <c r="K208" s="36">
        <f t="shared" si="85"/>
        <v>4.5744632911659143E-3</v>
      </c>
      <c r="L208" s="36">
        <f t="shared" si="86"/>
        <v>7.7292024692749506E-3</v>
      </c>
      <c r="M208" s="37">
        <f t="shared" si="80"/>
        <v>4.6023380648506336E-3</v>
      </c>
      <c r="N208" s="35">
        <f t="shared" si="87"/>
        <v>-0.55679229330845081</v>
      </c>
      <c r="O208" s="36">
        <f t="shared" si="81"/>
        <v>0.62610754745149722</v>
      </c>
      <c r="P208" s="36">
        <f t="shared" si="81"/>
        <v>0.37632644173388691</v>
      </c>
      <c r="Q208" s="36">
        <f t="shared" si="81"/>
        <v>0.43232767401847066</v>
      </c>
      <c r="R208" s="68">
        <f t="shared" si="81"/>
        <v>-0.12741309489049096</v>
      </c>
      <c r="S208" s="39"/>
      <c r="T208" s="40">
        <f>SUM(T209:T220)</f>
        <v>3417.4098879999997</v>
      </c>
      <c r="U208" s="34">
        <f>SUM(U209:U220)</f>
        <v>4586.2853770000002</v>
      </c>
      <c r="V208" s="42">
        <f t="shared" si="77"/>
        <v>1.4830884916079461</v>
      </c>
      <c r="W208" s="42">
        <f t="shared" si="78"/>
        <v>1.1051037733973961</v>
      </c>
      <c r="X208" s="92">
        <f>SUM(X209:X220)</f>
        <v>4121.4371420000007</v>
      </c>
      <c r="Y208" s="44">
        <f t="shared" ref="Y208:Y220" si="89">+(X208-T208)/T208</f>
        <v>0.20601194386197114</v>
      </c>
      <c r="Z208" s="59"/>
    </row>
    <row r="209" spans="1:25" hidden="1">
      <c r="A209" s="134" t="s">
        <v>178</v>
      </c>
      <c r="B209" s="135">
        <v>0</v>
      </c>
      <c r="C209" s="135">
        <v>0</v>
      </c>
      <c r="D209" s="135">
        <v>388.68294441</v>
      </c>
      <c r="E209" s="135">
        <v>809.534761</v>
      </c>
      <c r="F209" s="48">
        <v>937.15263900000002</v>
      </c>
      <c r="G209" s="49">
        <v>734.278008</v>
      </c>
      <c r="H209" s="50">
        <f t="shared" si="82"/>
        <v>0</v>
      </c>
      <c r="I209" s="51">
        <f t="shared" si="83"/>
        <v>0</v>
      </c>
      <c r="J209" s="51">
        <f t="shared" si="84"/>
        <v>4.9787785542623883E-4</v>
      </c>
      <c r="K209" s="51">
        <f t="shared" si="85"/>
        <v>9.1319302650503295E-4</v>
      </c>
      <c r="L209" s="51">
        <f t="shared" si="86"/>
        <v>1.2470663799233612E-3</v>
      </c>
      <c r="M209" s="37">
        <f t="shared" si="80"/>
        <v>6.6676823397197329E-4</v>
      </c>
      <c r="N209" s="50"/>
      <c r="O209" s="51"/>
      <c r="P209" s="51">
        <f t="shared" si="81"/>
        <v>1.0827637863782025</v>
      </c>
      <c r="Q209" s="51">
        <f t="shared" si="81"/>
        <v>0.15764348135261855</v>
      </c>
      <c r="R209" s="68">
        <f t="shared" si="81"/>
        <v>-0.21647981615511411</v>
      </c>
      <c r="S209" s="52"/>
      <c r="T209" s="64">
        <v>784.36087399999997</v>
      </c>
      <c r="U209" s="81">
        <v>784.36087399999997</v>
      </c>
      <c r="V209" s="42">
        <f t="shared" si="77"/>
        <v>0.93614818426039959</v>
      </c>
      <c r="W209" s="42">
        <f t="shared" si="78"/>
        <v>0.93614818426039959</v>
      </c>
      <c r="X209" s="66">
        <v>448.787803</v>
      </c>
      <c r="Y209" s="67">
        <f t="shared" si="89"/>
        <v>-0.42782994680583719</v>
      </c>
    </row>
    <row r="210" spans="1:25" hidden="1">
      <c r="A210" s="134" t="s">
        <v>179</v>
      </c>
      <c r="B210" s="135">
        <v>0</v>
      </c>
      <c r="C210" s="135">
        <v>0</v>
      </c>
      <c r="D210" s="135">
        <v>169.02170338000002</v>
      </c>
      <c r="E210" s="135">
        <v>520.30519500000003</v>
      </c>
      <c r="F210" s="48">
        <v>416.565718</v>
      </c>
      <c r="G210" s="49">
        <v>362.57753500000001</v>
      </c>
      <c r="H210" s="50">
        <f t="shared" si="82"/>
        <v>0</v>
      </c>
      <c r="I210" s="51">
        <f t="shared" si="83"/>
        <v>0</v>
      </c>
      <c r="J210" s="51">
        <f t="shared" si="84"/>
        <v>2.1650593217323384E-4</v>
      </c>
      <c r="K210" s="51">
        <f t="shared" si="85"/>
        <v>5.869285651692248E-4</v>
      </c>
      <c r="L210" s="51">
        <f t="shared" si="86"/>
        <v>5.543228288838396E-4</v>
      </c>
      <c r="M210" s="37">
        <f t="shared" si="80"/>
        <v>3.2924203102357026E-4</v>
      </c>
      <c r="N210" s="50"/>
      <c r="O210" s="51"/>
      <c r="P210" s="51">
        <f t="shared" si="81"/>
        <v>2.078333637605303</v>
      </c>
      <c r="Q210" s="51">
        <f t="shared" si="81"/>
        <v>-0.19938197426608439</v>
      </c>
      <c r="R210" s="68">
        <f t="shared" si="81"/>
        <v>-0.12960303900956149</v>
      </c>
      <c r="S210" s="52"/>
      <c r="T210" s="64">
        <v>324.17769500000003</v>
      </c>
      <c r="U210" s="81">
        <v>324.17769500000003</v>
      </c>
      <c r="V210" s="42">
        <f t="shared" si="77"/>
        <v>1.1184530601341958</v>
      </c>
      <c r="W210" s="42">
        <f t="shared" si="78"/>
        <v>1.1184530601341958</v>
      </c>
      <c r="X210" s="66">
        <v>375.882994</v>
      </c>
      <c r="Y210" s="67">
        <f t="shared" si="89"/>
        <v>0.15949678154137029</v>
      </c>
    </row>
    <row r="211" spans="1:25" hidden="1">
      <c r="A211" s="134" t="s">
        <v>180</v>
      </c>
      <c r="B211" s="135">
        <v>0</v>
      </c>
      <c r="C211" s="135">
        <v>0</v>
      </c>
      <c r="D211" s="135">
        <v>140.27872898999999</v>
      </c>
      <c r="E211" s="135">
        <v>594.17480399999999</v>
      </c>
      <c r="F211" s="48">
        <v>698.41030799999999</v>
      </c>
      <c r="G211" s="49">
        <v>622.93672600000002</v>
      </c>
      <c r="H211" s="50">
        <f t="shared" si="82"/>
        <v>0</v>
      </c>
      <c r="I211" s="51">
        <f t="shared" si="83"/>
        <v>0</v>
      </c>
      <c r="J211" s="51">
        <f t="shared" si="84"/>
        <v>1.7968803045236703E-4</v>
      </c>
      <c r="K211" s="51">
        <f t="shared" si="85"/>
        <v>6.7025693481962139E-4</v>
      </c>
      <c r="L211" s="51">
        <f t="shared" si="86"/>
        <v>9.2937263179250322E-4</v>
      </c>
      <c r="M211" s="37">
        <f t="shared" si="80"/>
        <v>5.6566370794984111E-4</v>
      </c>
      <c r="N211" s="50"/>
      <c r="O211" s="51"/>
      <c r="P211" s="51">
        <f t="shared" si="81"/>
        <v>3.2356728513155888</v>
      </c>
      <c r="Q211" s="51">
        <f t="shared" si="81"/>
        <v>0.17542902071626718</v>
      </c>
      <c r="R211" s="68">
        <f t="shared" si="81"/>
        <v>-0.10806481682111709</v>
      </c>
      <c r="S211" s="52"/>
      <c r="T211" s="64">
        <v>557.81577000000004</v>
      </c>
      <c r="U211" s="81">
        <v>557.81577000000004</v>
      </c>
      <c r="V211" s="42">
        <f t="shared" si="77"/>
        <v>1.1167427661645348</v>
      </c>
      <c r="W211" s="42">
        <f t="shared" si="78"/>
        <v>1.1167427661645348</v>
      </c>
      <c r="X211" s="66">
        <v>564.88096499999995</v>
      </c>
      <c r="Y211" s="67">
        <f t="shared" si="89"/>
        <v>1.2665821548931653E-2</v>
      </c>
    </row>
    <row r="212" spans="1:25" hidden="1">
      <c r="A212" s="134" t="s">
        <v>181</v>
      </c>
      <c r="B212" s="135">
        <v>0</v>
      </c>
      <c r="C212" s="135">
        <v>0</v>
      </c>
      <c r="D212" s="135">
        <v>3.45613788</v>
      </c>
      <c r="E212" s="135">
        <v>2.0545620000000002</v>
      </c>
      <c r="F212" s="48">
        <v>3.7863530000000001</v>
      </c>
      <c r="G212" s="49">
        <v>10.566065</v>
      </c>
      <c r="H212" s="50">
        <f t="shared" si="82"/>
        <v>0</v>
      </c>
      <c r="I212" s="51">
        <f t="shared" si="83"/>
        <v>0</v>
      </c>
      <c r="J212" s="51">
        <f t="shared" si="84"/>
        <v>4.4270903586051893E-6</v>
      </c>
      <c r="K212" s="51">
        <f t="shared" si="85"/>
        <v>2.3176419115154388E-6</v>
      </c>
      <c r="L212" s="51">
        <f t="shared" si="86"/>
        <v>5.0384892837312473E-6</v>
      </c>
      <c r="M212" s="37">
        <f t="shared" si="80"/>
        <v>9.5946173293032616E-6</v>
      </c>
      <c r="N212" s="50"/>
      <c r="O212" s="51"/>
      <c r="P212" s="51">
        <f t="shared" si="81"/>
        <v>-0.40553239733595342</v>
      </c>
      <c r="Q212" s="51">
        <f t="shared" si="81"/>
        <v>0.84290033593534763</v>
      </c>
      <c r="R212" s="68">
        <f t="shared" si="81"/>
        <v>1.7905652219959416</v>
      </c>
      <c r="S212" s="52"/>
      <c r="T212" s="64">
        <v>3.6753420000000001</v>
      </c>
      <c r="U212" s="81">
        <v>3.6753420000000001</v>
      </c>
      <c r="V212" s="42">
        <f t="shared" si="77"/>
        <v>2.8748521906260693</v>
      </c>
      <c r="W212" s="42">
        <f t="shared" si="78"/>
        <v>2.8748521906260693</v>
      </c>
      <c r="X212" s="66">
        <v>4.3626839999999998</v>
      </c>
      <c r="Y212" s="67">
        <f t="shared" si="89"/>
        <v>0.18701443294256689</v>
      </c>
    </row>
    <row r="213" spans="1:25" hidden="1">
      <c r="A213" s="134" t="s">
        <v>182</v>
      </c>
      <c r="B213" s="135">
        <v>0</v>
      </c>
      <c r="C213" s="135">
        <v>0</v>
      </c>
      <c r="D213" s="135">
        <v>58.40636580000001</v>
      </c>
      <c r="E213" s="135">
        <v>230.37632199999999</v>
      </c>
      <c r="F213" s="48">
        <v>133.39222000000001</v>
      </c>
      <c r="G213" s="49">
        <v>128.429698</v>
      </c>
      <c r="H213" s="50">
        <f t="shared" si="82"/>
        <v>0</v>
      </c>
      <c r="I213" s="51">
        <f t="shared" si="83"/>
        <v>0</v>
      </c>
      <c r="J213" s="51">
        <f t="shared" si="84"/>
        <v>7.4814798451949461E-5</v>
      </c>
      <c r="K213" s="51">
        <f t="shared" si="85"/>
        <v>2.5987525287042985E-4</v>
      </c>
      <c r="L213" s="51">
        <f t="shared" si="86"/>
        <v>1.7750465183862175E-4</v>
      </c>
      <c r="M213" s="37">
        <f t="shared" si="80"/>
        <v>1.1662182714454098E-4</v>
      </c>
      <c r="N213" s="50"/>
      <c r="O213" s="51"/>
      <c r="P213" s="51">
        <f t="shared" si="81"/>
        <v>2.9443700843992584</v>
      </c>
      <c r="Q213" s="51">
        <f t="shared" si="81"/>
        <v>-0.42098120656687965</v>
      </c>
      <c r="R213" s="68">
        <f t="shared" si="81"/>
        <v>-3.7202484522710598E-2</v>
      </c>
      <c r="S213" s="52"/>
      <c r="T213" s="64">
        <v>117.82996900000001</v>
      </c>
      <c r="U213" s="81">
        <v>117.82996900000001</v>
      </c>
      <c r="V213" s="42">
        <f t="shared" si="77"/>
        <v>1.0899578357692685</v>
      </c>
      <c r="W213" s="42">
        <f t="shared" si="78"/>
        <v>1.0899578357692685</v>
      </c>
      <c r="X213" s="66">
        <v>100.512225</v>
      </c>
      <c r="Y213" s="67">
        <f t="shared" si="89"/>
        <v>-0.14697232076841169</v>
      </c>
    </row>
    <row r="214" spans="1:25" hidden="1">
      <c r="A214" s="134" t="s">
        <v>183</v>
      </c>
      <c r="B214" s="135">
        <v>0</v>
      </c>
      <c r="C214" s="135">
        <v>0</v>
      </c>
      <c r="D214" s="135">
        <v>376.04603102999999</v>
      </c>
      <c r="E214" s="135">
        <v>634.19296399999996</v>
      </c>
      <c r="F214" s="48">
        <v>816.22159364000004</v>
      </c>
      <c r="G214" s="49">
        <v>393.07508899999999</v>
      </c>
      <c r="H214" s="50">
        <f t="shared" si="82"/>
        <v>0</v>
      </c>
      <c r="I214" s="51">
        <f t="shared" si="83"/>
        <v>0</v>
      </c>
      <c r="J214" s="51">
        <f t="shared" si="84"/>
        <v>4.816907820716518E-4</v>
      </c>
      <c r="K214" s="51">
        <f t="shared" si="85"/>
        <v>7.1539928868274668E-4</v>
      </c>
      <c r="L214" s="51">
        <f t="shared" si="86"/>
        <v>1.0861437781171436E-3</v>
      </c>
      <c r="M214" s="37">
        <f t="shared" si="80"/>
        <v>3.5693562936029842E-4</v>
      </c>
      <c r="N214" s="50"/>
      <c r="O214" s="51"/>
      <c r="P214" s="51">
        <f t="shared" si="81"/>
        <v>0.68647695140653053</v>
      </c>
      <c r="Q214" s="51">
        <f t="shared" si="81"/>
        <v>0.28702404468807713</v>
      </c>
      <c r="R214" s="68">
        <f t="shared" si="81"/>
        <v>-0.51842111007250757</v>
      </c>
      <c r="S214" s="52"/>
      <c r="T214" s="64">
        <v>676.95835399999999</v>
      </c>
      <c r="U214" s="81">
        <v>676.95835399999999</v>
      </c>
      <c r="V214" s="42">
        <f t="shared" si="77"/>
        <v>0.58064884889506807</v>
      </c>
      <c r="W214" s="42">
        <f t="shared" si="78"/>
        <v>0.58064884889506807</v>
      </c>
      <c r="X214" s="66">
        <v>488.45381099999997</v>
      </c>
      <c r="Y214" s="67">
        <f t="shared" si="89"/>
        <v>-0.27845810881299798</v>
      </c>
    </row>
    <row r="215" spans="1:25" hidden="1">
      <c r="A215" s="134" t="s">
        <v>184</v>
      </c>
      <c r="B215" s="135">
        <v>0</v>
      </c>
      <c r="C215" s="135">
        <v>0</v>
      </c>
      <c r="D215" s="135"/>
      <c r="E215" s="135">
        <v>9.7480320000000003</v>
      </c>
      <c r="F215" s="48">
        <v>98.311847</v>
      </c>
      <c r="G215" s="49">
        <v>33.802667999999997</v>
      </c>
      <c r="H215" s="50">
        <f t="shared" si="82"/>
        <v>0</v>
      </c>
      <c r="I215" s="51">
        <f t="shared" si="83"/>
        <v>0</v>
      </c>
      <c r="J215" s="51">
        <f t="shared" si="84"/>
        <v>0</v>
      </c>
      <c r="K215" s="51">
        <f t="shared" si="85"/>
        <v>1.0996235459428171E-5</v>
      </c>
      <c r="L215" s="51">
        <f t="shared" si="86"/>
        <v>1.3082329819045555E-4</v>
      </c>
      <c r="M215" s="37">
        <f t="shared" si="80"/>
        <v>3.069483901239343E-5</v>
      </c>
      <c r="N215" s="50"/>
      <c r="O215" s="51"/>
      <c r="P215" s="51"/>
      <c r="Q215" s="51">
        <f t="shared" si="81"/>
        <v>9.0853020384011867</v>
      </c>
      <c r="R215" s="68">
        <f t="shared" si="81"/>
        <v>-0.65616892539919425</v>
      </c>
      <c r="S215" s="52"/>
      <c r="T215" s="64">
        <v>13.405671</v>
      </c>
      <c r="U215" s="81">
        <v>33.405670999999998</v>
      </c>
      <c r="V215" s="42">
        <f t="shared" si="77"/>
        <v>2.5215200343198036</v>
      </c>
      <c r="W215" s="42">
        <f t="shared" si="78"/>
        <v>1.0118841199148492</v>
      </c>
      <c r="X215" s="66">
        <v>40.915526</v>
      </c>
      <c r="Y215" s="67">
        <f t="shared" si="89"/>
        <v>2.0521057841864092</v>
      </c>
    </row>
    <row r="216" spans="1:25" hidden="1">
      <c r="A216" s="134" t="s">
        <v>185</v>
      </c>
      <c r="B216" s="135">
        <v>0</v>
      </c>
      <c r="C216" s="135">
        <v>0</v>
      </c>
      <c r="D216" s="135">
        <v>499.87587200000002</v>
      </c>
      <c r="E216" s="135"/>
      <c r="F216" s="48">
        <v>1224.8484556499998</v>
      </c>
      <c r="G216" s="49">
        <v>463.09367500000002</v>
      </c>
      <c r="H216" s="50">
        <f t="shared" si="82"/>
        <v>0</v>
      </c>
      <c r="I216" s="51">
        <f t="shared" si="83"/>
        <v>0</v>
      </c>
      <c r="J216" s="51">
        <f t="shared" si="84"/>
        <v>6.4030884480527773E-4</v>
      </c>
      <c r="K216" s="51">
        <f t="shared" si="85"/>
        <v>0</v>
      </c>
      <c r="L216" s="51">
        <f t="shared" si="86"/>
        <v>1.6299023936720352E-3</v>
      </c>
      <c r="M216" s="37">
        <f t="shared" si="80"/>
        <v>4.2051668234538897E-4</v>
      </c>
      <c r="N216" s="50"/>
      <c r="O216" s="51"/>
      <c r="P216" s="51">
        <f t="shared" si="81"/>
        <v>-1</v>
      </c>
      <c r="Q216" s="51"/>
      <c r="R216" s="68">
        <f t="shared" si="81"/>
        <v>-0.62191757448537044</v>
      </c>
      <c r="S216" s="52"/>
      <c r="T216" s="64"/>
      <c r="U216" s="65">
        <v>724.87147400000003</v>
      </c>
      <c r="V216" s="42"/>
      <c r="W216" s="42">
        <f t="shared" si="78"/>
        <v>0.63886315244900915</v>
      </c>
      <c r="X216" s="66">
        <v>600</v>
      </c>
      <c r="Y216" s="67"/>
    </row>
    <row r="217" spans="1:25" hidden="1">
      <c r="A217" s="134" t="s">
        <v>186</v>
      </c>
      <c r="B217" s="135">
        <v>0</v>
      </c>
      <c r="C217" s="135">
        <v>0</v>
      </c>
      <c r="D217" s="135">
        <v>374.675118</v>
      </c>
      <c r="E217" s="135">
        <v>279.9268826</v>
      </c>
      <c r="F217" s="48">
        <v>236.59237931999994</v>
      </c>
      <c r="G217" s="49">
        <v>445.71349800000002</v>
      </c>
      <c r="H217" s="50">
        <f t="shared" si="82"/>
        <v>0</v>
      </c>
      <c r="I217" s="51">
        <f t="shared" si="83"/>
        <v>0</v>
      </c>
      <c r="J217" s="51">
        <f t="shared" si="84"/>
        <v>4.7993473064421305E-4</v>
      </c>
      <c r="K217" s="51">
        <f t="shared" si="85"/>
        <v>3.1577059990091399E-4</v>
      </c>
      <c r="L217" s="51">
        <f t="shared" si="86"/>
        <v>3.1483281347943472E-4</v>
      </c>
      <c r="M217" s="37">
        <f t="shared" si="80"/>
        <v>4.0473444483023479E-4</v>
      </c>
      <c r="N217" s="50"/>
      <c r="O217" s="51"/>
      <c r="P217" s="51">
        <f t="shared" si="81"/>
        <v>-0.25288104506582154</v>
      </c>
      <c r="Q217" s="51">
        <f t="shared" si="81"/>
        <v>-0.15480650831925516</v>
      </c>
      <c r="R217" s="68">
        <f t="shared" si="81"/>
        <v>0.88388780433690994</v>
      </c>
      <c r="S217" s="52"/>
      <c r="T217" s="64">
        <v>50.238213000000002</v>
      </c>
      <c r="U217" s="65">
        <v>474.24222800000001</v>
      </c>
      <c r="V217" s="42">
        <f t="shared" si="77"/>
        <v>8.8720014384269597</v>
      </c>
      <c r="W217" s="42">
        <f t="shared" si="78"/>
        <v>0.93984354763110634</v>
      </c>
      <c r="X217" s="66">
        <v>7</v>
      </c>
      <c r="Y217" s="67">
        <f t="shared" si="89"/>
        <v>-0.86066383372354427</v>
      </c>
    </row>
    <row r="218" spans="1:25" hidden="1">
      <c r="A218" s="104" t="s">
        <v>187</v>
      </c>
      <c r="B218" s="47">
        <v>0</v>
      </c>
      <c r="C218" s="47">
        <v>0</v>
      </c>
      <c r="D218" s="47"/>
      <c r="E218" s="47"/>
      <c r="F218" s="48">
        <v>75.539598999999995</v>
      </c>
      <c r="G218" s="49">
        <v>2.3800319999999999</v>
      </c>
      <c r="H218" s="50">
        <f t="shared" si="82"/>
        <v>0</v>
      </c>
      <c r="I218" s="51">
        <f t="shared" si="83"/>
        <v>0</v>
      </c>
      <c r="J218" s="51">
        <f t="shared" si="84"/>
        <v>0</v>
      </c>
      <c r="K218" s="51">
        <f t="shared" si="85"/>
        <v>0</v>
      </c>
      <c r="L218" s="51">
        <f t="shared" si="86"/>
        <v>1.0052033184936947E-4</v>
      </c>
      <c r="M218" s="37">
        <f t="shared" si="80"/>
        <v>2.1612110347131405E-6</v>
      </c>
      <c r="N218" s="50"/>
      <c r="O218" s="51"/>
      <c r="P218" s="51"/>
      <c r="Q218" s="51"/>
      <c r="R218" s="68">
        <f t="shared" si="81"/>
        <v>-0.96849292250015784</v>
      </c>
      <c r="S218" s="52"/>
      <c r="T218" s="64">
        <v>146.095688</v>
      </c>
      <c r="U218" s="65">
        <v>146.095688</v>
      </c>
      <c r="V218" s="42">
        <f t="shared" si="77"/>
        <v>1.6290912021989314E-2</v>
      </c>
      <c r="W218" s="42">
        <f t="shared" si="78"/>
        <v>1.6290912021989314E-2</v>
      </c>
      <c r="X218" s="66">
        <v>800</v>
      </c>
      <c r="Y218" s="67">
        <f t="shared" si="89"/>
        <v>4.4758631890627738</v>
      </c>
    </row>
    <row r="219" spans="1:25" hidden="1">
      <c r="A219" s="140" t="s">
        <v>188</v>
      </c>
      <c r="B219" s="94">
        <v>0</v>
      </c>
      <c r="C219" s="94">
        <v>0</v>
      </c>
      <c r="D219" s="94"/>
      <c r="E219" s="94">
        <v>0</v>
      </c>
      <c r="F219" s="48">
        <v>4.7032600000000002</v>
      </c>
      <c r="G219" s="49"/>
      <c r="H219" s="50">
        <f t="shared" si="82"/>
        <v>0</v>
      </c>
      <c r="I219" s="51">
        <f t="shared" si="83"/>
        <v>0</v>
      </c>
      <c r="J219" s="51">
        <f t="shared" si="84"/>
        <v>0</v>
      </c>
      <c r="K219" s="51">
        <f t="shared" si="85"/>
        <v>0</v>
      </c>
      <c r="L219" s="51">
        <f t="shared" si="86"/>
        <v>6.2586148488008986E-6</v>
      </c>
      <c r="M219" s="37">
        <f t="shared" si="80"/>
        <v>0</v>
      </c>
      <c r="N219" s="50"/>
      <c r="O219" s="51"/>
      <c r="P219" s="51"/>
      <c r="Q219" s="51"/>
      <c r="R219" s="68">
        <f t="shared" si="81"/>
        <v>-1</v>
      </c>
      <c r="S219" s="52"/>
      <c r="T219" s="64"/>
      <c r="U219" s="65"/>
      <c r="V219" s="42"/>
      <c r="W219" s="42"/>
      <c r="X219" s="66"/>
      <c r="Y219" s="67"/>
    </row>
    <row r="220" spans="1:25" hidden="1">
      <c r="A220" s="134" t="s">
        <v>189</v>
      </c>
      <c r="B220" s="135">
        <v>4088.2273540000001</v>
      </c>
      <c r="C220" s="135">
        <v>1811.9338700000001</v>
      </c>
      <c r="D220" s="135">
        <v>935.95644000000004</v>
      </c>
      <c r="E220" s="135">
        <v>974.89379899999994</v>
      </c>
      <c r="F220" s="48">
        <v>1162.861298</v>
      </c>
      <c r="G220" s="49">
        <v>1871.468282</v>
      </c>
      <c r="H220" s="50">
        <f t="shared" si="82"/>
        <v>7.6748380732954329E-3</v>
      </c>
      <c r="I220" s="51">
        <f t="shared" si="83"/>
        <v>2.7845411707760584E-3</v>
      </c>
      <c r="J220" s="51">
        <f t="shared" si="84"/>
        <v>1.198900007889279E-3</v>
      </c>
      <c r="K220" s="51">
        <f t="shared" si="85"/>
        <v>1.0997257458470015E-3</v>
      </c>
      <c r="L220" s="51">
        <f t="shared" si="86"/>
        <v>1.5474162573956545E-3</v>
      </c>
      <c r="M220" s="37">
        <f t="shared" si="80"/>
        <v>1.6994048408483767E-3</v>
      </c>
      <c r="N220" s="50">
        <f t="shared" si="87"/>
        <v>-0.55679229330845081</v>
      </c>
      <c r="O220" s="51">
        <f t="shared" si="81"/>
        <v>-0.48344889650967227</v>
      </c>
      <c r="P220" s="51">
        <f t="shared" si="81"/>
        <v>4.1601678599486852E-2</v>
      </c>
      <c r="Q220" s="51">
        <f t="shared" si="81"/>
        <v>0.1928081799195033</v>
      </c>
      <c r="R220" s="68">
        <f t="shared" si="81"/>
        <v>0.60936500786356029</v>
      </c>
      <c r="S220" s="52"/>
      <c r="T220" s="64">
        <v>742.85231199999998</v>
      </c>
      <c r="U220" s="81">
        <v>742.85231199999998</v>
      </c>
      <c r="V220" s="42">
        <f t="shared" si="77"/>
        <v>2.5193006089748833</v>
      </c>
      <c r="W220" s="42">
        <f t="shared" si="78"/>
        <v>2.5193006089748833</v>
      </c>
      <c r="X220" s="66">
        <v>690.64113399999997</v>
      </c>
      <c r="Y220" s="67">
        <f t="shared" si="89"/>
        <v>-7.028473514396226E-2</v>
      </c>
    </row>
    <row r="221" spans="1:25" hidden="1">
      <c r="A221" s="134"/>
      <c r="B221" s="135"/>
      <c r="C221" s="135"/>
      <c r="D221" s="135"/>
      <c r="E221" s="135"/>
      <c r="F221" s="48"/>
      <c r="G221" s="49"/>
      <c r="H221" s="50">
        <f t="shared" si="82"/>
        <v>0</v>
      </c>
      <c r="I221" s="51">
        <f t="shared" si="83"/>
        <v>0</v>
      </c>
      <c r="J221" s="51">
        <f t="shared" si="84"/>
        <v>0</v>
      </c>
      <c r="K221" s="51">
        <f t="shared" si="85"/>
        <v>0</v>
      </c>
      <c r="L221" s="51">
        <f t="shared" si="86"/>
        <v>0</v>
      </c>
      <c r="M221" s="37">
        <f t="shared" si="80"/>
        <v>0</v>
      </c>
      <c r="N221" s="50"/>
      <c r="O221" s="51"/>
      <c r="P221" s="51"/>
      <c r="Q221" s="51"/>
      <c r="R221" s="68"/>
      <c r="S221" s="52"/>
      <c r="T221" s="64"/>
      <c r="U221" s="65"/>
      <c r="V221" s="42"/>
      <c r="W221" s="42"/>
      <c r="X221" s="66"/>
      <c r="Y221" s="67"/>
    </row>
    <row r="222" spans="1:25" hidden="1">
      <c r="A222" s="46" t="s">
        <v>190</v>
      </c>
      <c r="B222" s="47">
        <f>+B223</f>
        <v>813.56457399999999</v>
      </c>
      <c r="C222" s="47">
        <f>+C223</f>
        <v>7.5</v>
      </c>
      <c r="D222" s="47">
        <f>+D223</f>
        <v>0</v>
      </c>
      <c r="E222" s="47">
        <f>+E223</f>
        <v>457.905124</v>
      </c>
      <c r="F222" s="48">
        <f>+F223</f>
        <v>432.357483</v>
      </c>
      <c r="G222" s="49">
        <v>155.28327999999999</v>
      </c>
      <c r="H222" s="50">
        <f t="shared" si="82"/>
        <v>1.5273065382507051E-3</v>
      </c>
      <c r="I222" s="51">
        <f t="shared" si="83"/>
        <v>1.1525839395463389E-5</v>
      </c>
      <c r="J222" s="51">
        <f t="shared" si="84"/>
        <v>0</v>
      </c>
      <c r="K222" s="51">
        <f t="shared" si="85"/>
        <v>5.1653837016360363E-4</v>
      </c>
      <c r="L222" s="51">
        <f t="shared" si="86"/>
        <v>5.7533688613727117E-4</v>
      </c>
      <c r="M222" s="37">
        <f t="shared" si="80"/>
        <v>1.4100648152732832E-4</v>
      </c>
      <c r="N222" s="50">
        <f t="shared" si="87"/>
        <v>-0.99078130951164056</v>
      </c>
      <c r="O222" s="51">
        <f t="shared" si="81"/>
        <v>-1</v>
      </c>
      <c r="P222" s="51"/>
      <c r="Q222" s="51">
        <f t="shared" si="81"/>
        <v>-5.5792433106732389E-2</v>
      </c>
      <c r="R222" s="68">
        <f t="shared" si="81"/>
        <v>-0.6408451660821608</v>
      </c>
      <c r="S222" s="52"/>
      <c r="T222" s="64">
        <v>427.27092699999997</v>
      </c>
      <c r="U222" s="81">
        <v>427.27092699999997</v>
      </c>
      <c r="V222" s="42">
        <f t="shared" si="77"/>
        <v>0.36343048447103915</v>
      </c>
      <c r="W222" s="42">
        <f t="shared" si="78"/>
        <v>0.36343048447103915</v>
      </c>
      <c r="X222" s="66">
        <v>250</v>
      </c>
      <c r="Y222" s="67">
        <f>+(X222-T222)/T222</f>
        <v>-0.41489115172116542</v>
      </c>
    </row>
    <row r="223" spans="1:25" hidden="1">
      <c r="A223" s="46" t="s">
        <v>191</v>
      </c>
      <c r="B223" s="63">
        <v>813.56457399999999</v>
      </c>
      <c r="C223" s="63">
        <v>7.5</v>
      </c>
      <c r="D223" s="63">
        <v>0</v>
      </c>
      <c r="E223" s="63">
        <v>457.905124</v>
      </c>
      <c r="F223" s="48">
        <v>432.357483</v>
      </c>
      <c r="G223" s="49"/>
      <c r="H223" s="50">
        <f t="shared" si="82"/>
        <v>1.5273065382507051E-3</v>
      </c>
      <c r="I223" s="51">
        <f t="shared" si="83"/>
        <v>1.1525839395463389E-5</v>
      </c>
      <c r="J223" s="51">
        <f t="shared" si="84"/>
        <v>0</v>
      </c>
      <c r="K223" s="51">
        <f t="shared" si="85"/>
        <v>5.1653837016360363E-4</v>
      </c>
      <c r="L223" s="51">
        <f t="shared" si="86"/>
        <v>5.7533688613727117E-4</v>
      </c>
      <c r="M223" s="37">
        <f t="shared" si="80"/>
        <v>0</v>
      </c>
      <c r="N223" s="50">
        <f t="shared" si="87"/>
        <v>-0.99078130951164056</v>
      </c>
      <c r="O223" s="51">
        <f t="shared" si="81"/>
        <v>-1</v>
      </c>
      <c r="P223" s="51" t="e">
        <f t="shared" si="81"/>
        <v>#DIV/0!</v>
      </c>
      <c r="Q223" s="51">
        <f t="shared" si="81"/>
        <v>-5.5792433106732389E-2</v>
      </c>
      <c r="R223" s="68">
        <f t="shared" si="81"/>
        <v>-1</v>
      </c>
      <c r="S223" s="52"/>
      <c r="T223" s="64"/>
      <c r="U223" s="65"/>
      <c r="V223" s="42" t="e">
        <f t="shared" si="77"/>
        <v>#DIV/0!</v>
      </c>
      <c r="W223" s="42" t="e">
        <f t="shared" si="78"/>
        <v>#DIV/0!</v>
      </c>
      <c r="X223" s="66"/>
      <c r="Y223" s="67" t="e">
        <f>+(X223-T223)/T223</f>
        <v>#DIV/0!</v>
      </c>
    </row>
    <row r="224" spans="1:25" hidden="1">
      <c r="A224" s="46"/>
      <c r="B224" s="63"/>
      <c r="C224" s="63"/>
      <c r="D224" s="63"/>
      <c r="E224" s="63"/>
      <c r="F224" s="48"/>
      <c r="G224" s="49"/>
      <c r="H224" s="50">
        <f t="shared" si="82"/>
        <v>0</v>
      </c>
      <c r="I224" s="51">
        <f t="shared" si="83"/>
        <v>0</v>
      </c>
      <c r="J224" s="51">
        <f t="shared" si="84"/>
        <v>0</v>
      </c>
      <c r="K224" s="51">
        <f t="shared" si="85"/>
        <v>0</v>
      </c>
      <c r="L224" s="51">
        <f t="shared" si="86"/>
        <v>0</v>
      </c>
      <c r="M224" s="37">
        <f t="shared" si="80"/>
        <v>0</v>
      </c>
      <c r="N224" s="50" t="e">
        <f t="shared" si="87"/>
        <v>#DIV/0!</v>
      </c>
      <c r="O224" s="51" t="e">
        <f t="shared" si="81"/>
        <v>#DIV/0!</v>
      </c>
      <c r="P224" s="51" t="e">
        <f t="shared" si="81"/>
        <v>#DIV/0!</v>
      </c>
      <c r="Q224" s="51" t="e">
        <f t="shared" si="81"/>
        <v>#DIV/0!</v>
      </c>
      <c r="R224" s="68" t="e">
        <f t="shared" si="81"/>
        <v>#DIV/0!</v>
      </c>
      <c r="S224" s="52"/>
      <c r="T224" s="64"/>
      <c r="U224" s="65"/>
      <c r="V224" s="42" t="e">
        <f t="shared" si="77"/>
        <v>#DIV/0!</v>
      </c>
      <c r="W224" s="42" t="e">
        <f t="shared" si="78"/>
        <v>#DIV/0!</v>
      </c>
      <c r="X224" s="66"/>
      <c r="Y224" s="67" t="e">
        <f>+(X224-T224)/T224</f>
        <v>#DIV/0!</v>
      </c>
    </row>
    <row r="225" spans="1:26" hidden="1">
      <c r="A225" s="46" t="s">
        <v>192</v>
      </c>
      <c r="B225" s="63">
        <v>82</v>
      </c>
      <c r="C225" s="63">
        <v>0</v>
      </c>
      <c r="D225" s="63">
        <v>0</v>
      </c>
      <c r="E225" s="63">
        <v>45.107999999999997</v>
      </c>
      <c r="F225" s="48"/>
      <c r="G225" s="49"/>
      <c r="H225" s="50">
        <f t="shared" si="82"/>
        <v>1.5393877774299181E-4</v>
      </c>
      <c r="I225" s="51">
        <f t="shared" si="83"/>
        <v>0</v>
      </c>
      <c r="J225" s="51">
        <f t="shared" si="84"/>
        <v>0</v>
      </c>
      <c r="K225" s="51">
        <f t="shared" si="85"/>
        <v>5.0883931146705911E-5</v>
      </c>
      <c r="L225" s="51">
        <f t="shared" si="86"/>
        <v>0</v>
      </c>
      <c r="M225" s="37">
        <f t="shared" si="80"/>
        <v>0</v>
      </c>
      <c r="N225" s="50">
        <f t="shared" si="87"/>
        <v>-1</v>
      </c>
      <c r="O225" s="51"/>
      <c r="P225" s="51"/>
      <c r="Q225" s="51">
        <f t="shared" si="81"/>
        <v>-1</v>
      </c>
      <c r="R225" s="68"/>
      <c r="S225" s="52"/>
      <c r="T225" s="64"/>
      <c r="U225" s="65"/>
      <c r="V225" s="42"/>
      <c r="W225" s="42"/>
      <c r="X225" s="66"/>
      <c r="Y225" s="67"/>
    </row>
    <row r="226" spans="1:26" hidden="1">
      <c r="A226" s="46" t="s">
        <v>193</v>
      </c>
      <c r="B226" s="63">
        <v>0</v>
      </c>
      <c r="C226" s="63">
        <v>40000</v>
      </c>
      <c r="D226" s="63">
        <v>40000</v>
      </c>
      <c r="E226" s="63">
        <v>45900</v>
      </c>
      <c r="F226" s="48"/>
      <c r="G226" s="49">
        <f>600+20000+20429.61221</f>
        <v>41029.612209999999</v>
      </c>
      <c r="H226" s="50">
        <f t="shared" si="82"/>
        <v>0</v>
      </c>
      <c r="I226" s="51">
        <f t="shared" si="83"/>
        <v>6.1471143442471406E-2</v>
      </c>
      <c r="J226" s="51">
        <f t="shared" si="84"/>
        <v>5.1237427583244323E-2</v>
      </c>
      <c r="K226" s="51">
        <f t="shared" si="85"/>
        <v>5.1777344143695163E-2</v>
      </c>
      <c r="L226" s="51">
        <f t="shared" si="86"/>
        <v>0</v>
      </c>
      <c r="M226" s="37">
        <f t="shared" si="80"/>
        <v>3.725733547206634E-2</v>
      </c>
      <c r="N226" s="50"/>
      <c r="O226" s="51">
        <f t="shared" si="81"/>
        <v>0</v>
      </c>
      <c r="P226" s="51">
        <f t="shared" si="81"/>
        <v>0.14749999999999999</v>
      </c>
      <c r="Q226" s="51">
        <f t="shared" si="81"/>
        <v>-1</v>
      </c>
      <c r="R226" s="68"/>
      <c r="S226" s="52"/>
      <c r="T226" s="64"/>
      <c r="U226" s="65">
        <f>600+20000+20429.61221</f>
        <v>41029.612209999999</v>
      </c>
      <c r="V226" s="42"/>
      <c r="W226" s="42">
        <f t="shared" si="78"/>
        <v>1</v>
      </c>
      <c r="X226" s="66">
        <v>0</v>
      </c>
      <c r="Y226" s="67"/>
    </row>
    <row r="227" spans="1:26" hidden="1">
      <c r="A227" s="46" t="s">
        <v>194</v>
      </c>
      <c r="B227" s="141">
        <f t="shared" ref="B227:G227" si="90">+B228</f>
        <v>23.462396999999999</v>
      </c>
      <c r="C227" s="141">
        <f t="shared" si="90"/>
        <v>0</v>
      </c>
      <c r="D227" s="141">
        <f t="shared" si="90"/>
        <v>54.923949999999998</v>
      </c>
      <c r="E227" s="141">
        <f t="shared" si="90"/>
        <v>0</v>
      </c>
      <c r="F227" s="141">
        <f t="shared" si="90"/>
        <v>7.2779119999999997</v>
      </c>
      <c r="G227" s="141">
        <f t="shared" si="90"/>
        <v>7.8</v>
      </c>
      <c r="H227" s="50">
        <f t="shared" si="82"/>
        <v>4.4046008745132166E-5</v>
      </c>
      <c r="I227" s="51">
        <f t="shared" si="83"/>
        <v>0</v>
      </c>
      <c r="J227" s="51">
        <f t="shared" si="84"/>
        <v>7.0354047767768295E-5</v>
      </c>
      <c r="K227" s="51">
        <f t="shared" si="85"/>
        <v>0</v>
      </c>
      <c r="L227" s="51">
        <f t="shared" si="86"/>
        <v>9.6846970211015854E-6</v>
      </c>
      <c r="M227" s="37">
        <f t="shared" si="80"/>
        <v>7.0828653021314401E-6</v>
      </c>
      <c r="N227" s="50">
        <f t="shared" si="87"/>
        <v>-1</v>
      </c>
      <c r="O227" s="51"/>
      <c r="P227" s="51">
        <f t="shared" si="81"/>
        <v>-1</v>
      </c>
      <c r="Q227" s="51"/>
      <c r="R227" s="68">
        <f t="shared" si="81"/>
        <v>7.1735959434519145E-2</v>
      </c>
      <c r="S227" s="52"/>
      <c r="T227" s="142">
        <f>+T228</f>
        <v>53.707500000000003</v>
      </c>
      <c r="U227" s="143">
        <f>+U228</f>
        <v>61.5075</v>
      </c>
      <c r="V227" s="42">
        <f t="shared" si="77"/>
        <v>0.14523111297304844</v>
      </c>
      <c r="W227" s="42">
        <f t="shared" si="78"/>
        <v>0.12681380319473234</v>
      </c>
      <c r="X227" s="144">
        <f>+X228</f>
        <v>50</v>
      </c>
      <c r="Y227" s="67">
        <f>+(X227-T227)/T227</f>
        <v>-6.9031327095843281E-2</v>
      </c>
    </row>
    <row r="228" spans="1:26" ht="12" hidden="1" thickBot="1">
      <c r="A228" s="145" t="s">
        <v>195</v>
      </c>
      <c r="B228" s="146">
        <v>23.462396999999999</v>
      </c>
      <c r="C228" s="146">
        <v>0</v>
      </c>
      <c r="D228" s="146">
        <v>54.923949999999998</v>
      </c>
      <c r="E228" s="146"/>
      <c r="F228" s="147">
        <v>7.2779119999999997</v>
      </c>
      <c r="G228" s="148">
        <v>7.8</v>
      </c>
      <c r="H228" s="149">
        <f t="shared" si="82"/>
        <v>4.4046008745132166E-5</v>
      </c>
      <c r="I228" s="150">
        <f t="shared" si="83"/>
        <v>0</v>
      </c>
      <c r="J228" s="150">
        <f t="shared" si="84"/>
        <v>7.0354047767768295E-5</v>
      </c>
      <c r="K228" s="150">
        <f t="shared" si="85"/>
        <v>0</v>
      </c>
      <c r="L228" s="150">
        <f t="shared" si="86"/>
        <v>9.6846970211015854E-6</v>
      </c>
      <c r="M228" s="37">
        <f t="shared" si="80"/>
        <v>7.0828653021314401E-6</v>
      </c>
      <c r="N228" s="149">
        <f t="shared" si="87"/>
        <v>-1</v>
      </c>
      <c r="O228" s="150"/>
      <c r="P228" s="150">
        <f t="shared" si="81"/>
        <v>-1</v>
      </c>
      <c r="Q228" s="150"/>
      <c r="R228" s="68">
        <f t="shared" si="81"/>
        <v>7.1735959434519145E-2</v>
      </c>
      <c r="S228" s="52"/>
      <c r="T228" s="151">
        <v>53.707500000000003</v>
      </c>
      <c r="U228" s="152">
        <f>53.7075+7.8</f>
        <v>61.5075</v>
      </c>
      <c r="V228" s="153">
        <f t="shared" si="77"/>
        <v>0.14523111297304844</v>
      </c>
      <c r="W228" s="153">
        <f t="shared" si="78"/>
        <v>0.12681380319473234</v>
      </c>
      <c r="X228" s="154">
        <v>50</v>
      </c>
      <c r="Y228" s="155">
        <f>+(X228-T228)/T228</f>
        <v>-6.9031327095843281E-2</v>
      </c>
    </row>
    <row r="229" spans="1:26" hidden="1">
      <c r="A229" s="156"/>
      <c r="B229" s="157"/>
      <c r="C229" s="157"/>
      <c r="D229" s="157"/>
      <c r="E229" s="157"/>
      <c r="F229" s="158"/>
      <c r="G229" s="159"/>
      <c r="H229" s="160"/>
      <c r="I229" s="161"/>
      <c r="J229" s="161"/>
      <c r="K229" s="161"/>
      <c r="L229" s="161"/>
      <c r="M229" s="162"/>
      <c r="N229" s="163"/>
      <c r="O229" s="161"/>
      <c r="P229" s="161"/>
      <c r="Q229" s="161"/>
      <c r="R229" s="164"/>
      <c r="S229" s="165"/>
      <c r="T229" s="166" t="s">
        <v>196</v>
      </c>
      <c r="U229" s="167"/>
      <c r="V229" s="167"/>
      <c r="W229" s="167"/>
      <c r="X229" s="167"/>
      <c r="Y229" s="164"/>
    </row>
    <row r="230" spans="1:26" ht="12" hidden="1" thickBot="1">
      <c r="A230" s="168"/>
      <c r="B230" s="63"/>
      <c r="C230" s="63"/>
      <c r="D230" s="63"/>
      <c r="E230" s="63"/>
      <c r="F230" s="169"/>
      <c r="G230" s="170"/>
      <c r="H230" s="171"/>
      <c r="I230" s="51"/>
      <c r="J230" s="51"/>
      <c r="K230" s="51"/>
      <c r="L230" s="51"/>
      <c r="M230" s="172"/>
      <c r="N230" s="50"/>
      <c r="O230" s="51"/>
      <c r="P230" s="51"/>
      <c r="Q230" s="51"/>
      <c r="R230" s="68"/>
      <c r="S230" s="173"/>
      <c r="T230" s="151"/>
      <c r="U230" s="152"/>
      <c r="V230" s="152"/>
      <c r="W230" s="152"/>
      <c r="X230" s="152"/>
      <c r="Y230" s="174"/>
    </row>
    <row r="231" spans="1:26" s="61" customFormat="1" hidden="1">
      <c r="A231" s="95" t="s">
        <v>197</v>
      </c>
      <c r="B231" s="34">
        <f t="shared" ref="B231:G231" si="91">+B232+B233+B235</f>
        <v>0</v>
      </c>
      <c r="C231" s="34">
        <f t="shared" si="91"/>
        <v>0</v>
      </c>
      <c r="D231" s="34">
        <f t="shared" si="91"/>
        <v>0</v>
      </c>
      <c r="E231" s="34">
        <f t="shared" si="91"/>
        <v>0</v>
      </c>
      <c r="F231" s="57">
        <f t="shared" si="91"/>
        <v>125</v>
      </c>
      <c r="G231" s="132">
        <f t="shared" si="91"/>
        <v>128621.20577399999</v>
      </c>
      <c r="H231" s="175"/>
      <c r="I231" s="36"/>
      <c r="J231" s="36"/>
      <c r="K231" s="36"/>
      <c r="L231" s="36"/>
      <c r="M231" s="37"/>
      <c r="N231" s="35"/>
      <c r="O231" s="36"/>
      <c r="P231" s="36"/>
      <c r="Q231" s="36"/>
      <c r="R231" s="68">
        <f t="shared" ref="R231:R238" si="92">+(G231-F231)/F231</f>
        <v>1027.9696461919998</v>
      </c>
      <c r="S231" s="176"/>
      <c r="T231" s="177">
        <v>0</v>
      </c>
      <c r="U231" s="57">
        <f>+U232+U233+U235</f>
        <v>181770.80310099997</v>
      </c>
      <c r="V231" s="42"/>
      <c r="W231" s="42">
        <f t="shared" ref="W231:W238" si="93">+G231/U231</f>
        <v>0.70760102051445695</v>
      </c>
      <c r="X231" s="178"/>
      <c r="Y231" s="179"/>
      <c r="Z231" s="59"/>
    </row>
    <row r="232" spans="1:26" hidden="1">
      <c r="A232" s="180" t="s">
        <v>198</v>
      </c>
      <c r="B232" s="47">
        <f t="shared" ref="B232:E233" si="94">+B233</f>
        <v>0</v>
      </c>
      <c r="C232" s="47">
        <f t="shared" si="94"/>
        <v>0</v>
      </c>
      <c r="D232" s="47">
        <f t="shared" si="94"/>
        <v>0</v>
      </c>
      <c r="E232" s="47">
        <f t="shared" si="94"/>
        <v>0</v>
      </c>
      <c r="F232" s="48">
        <f>+F233</f>
        <v>0</v>
      </c>
      <c r="G232" s="181"/>
      <c r="H232" s="171"/>
      <c r="I232" s="51"/>
      <c r="J232" s="51"/>
      <c r="K232" s="51"/>
      <c r="L232" s="51"/>
      <c r="M232" s="172"/>
      <c r="N232" s="50"/>
      <c r="O232" s="51"/>
      <c r="P232" s="51"/>
      <c r="Q232" s="51"/>
      <c r="R232" s="68"/>
      <c r="S232" s="173"/>
      <c r="T232" s="125">
        <v>0</v>
      </c>
      <c r="U232" s="48"/>
      <c r="V232" s="42"/>
      <c r="W232" s="42"/>
      <c r="X232" s="65"/>
      <c r="Y232" s="68"/>
    </row>
    <row r="233" spans="1:26" hidden="1">
      <c r="A233" s="180" t="s">
        <v>199</v>
      </c>
      <c r="B233" s="182">
        <f t="shared" si="94"/>
        <v>0</v>
      </c>
      <c r="C233" s="182">
        <f t="shared" si="94"/>
        <v>0</v>
      </c>
      <c r="D233" s="182">
        <f t="shared" si="94"/>
        <v>0</v>
      </c>
      <c r="E233" s="182">
        <f t="shared" si="94"/>
        <v>0</v>
      </c>
      <c r="F233" s="183">
        <f>+F234</f>
        <v>0</v>
      </c>
      <c r="G233" s="184">
        <f>+G234</f>
        <v>22275.841474000001</v>
      </c>
      <c r="H233" s="171"/>
      <c r="I233" s="51"/>
      <c r="J233" s="51"/>
      <c r="K233" s="51"/>
      <c r="L233" s="51"/>
      <c r="M233" s="172"/>
      <c r="N233" s="50"/>
      <c r="O233" s="51"/>
      <c r="P233" s="51"/>
      <c r="Q233" s="51"/>
      <c r="R233" s="68"/>
      <c r="S233" s="173"/>
      <c r="T233" s="125">
        <v>0</v>
      </c>
      <c r="U233" s="183">
        <f>+U234</f>
        <v>22275.841474000001</v>
      </c>
      <c r="V233" s="42"/>
      <c r="W233" s="42">
        <f t="shared" si="93"/>
        <v>1</v>
      </c>
      <c r="X233" s="65"/>
      <c r="Y233" s="68"/>
    </row>
    <row r="234" spans="1:26" hidden="1">
      <c r="A234" s="185" t="s">
        <v>200</v>
      </c>
      <c r="B234" s="94"/>
      <c r="C234" s="94"/>
      <c r="D234" s="94"/>
      <c r="E234" s="94"/>
      <c r="F234" s="48">
        <v>0</v>
      </c>
      <c r="G234" s="181">
        <v>22275.841474000001</v>
      </c>
      <c r="H234" s="171"/>
      <c r="I234" s="51"/>
      <c r="J234" s="51"/>
      <c r="K234" s="51"/>
      <c r="L234" s="51"/>
      <c r="M234" s="172"/>
      <c r="N234" s="50"/>
      <c r="O234" s="51"/>
      <c r="P234" s="51"/>
      <c r="Q234" s="51"/>
      <c r="R234" s="68"/>
      <c r="S234" s="173"/>
      <c r="T234" s="64">
        <v>0</v>
      </c>
      <c r="U234" s="48">
        <v>22275.841474000001</v>
      </c>
      <c r="V234" s="42"/>
      <c r="W234" s="42">
        <f t="shared" si="93"/>
        <v>1</v>
      </c>
      <c r="X234" s="65"/>
      <c r="Y234" s="68"/>
    </row>
    <row r="235" spans="1:26" hidden="1">
      <c r="A235" s="180" t="s">
        <v>201</v>
      </c>
      <c r="B235" s="47">
        <f>+B236+B238+B239</f>
        <v>0</v>
      </c>
      <c r="C235" s="47">
        <f>+C236+C238+C239</f>
        <v>0</v>
      </c>
      <c r="D235" s="47">
        <f>+D236+D238+D239</f>
        <v>0</v>
      </c>
      <c r="E235" s="47">
        <f>+E236+E238+E239</f>
        <v>0</v>
      </c>
      <c r="F235" s="48">
        <f>+F236+F238+F239</f>
        <v>125</v>
      </c>
      <c r="G235" s="181">
        <f>+G236+G238+G237+G239</f>
        <v>106345.36429999999</v>
      </c>
      <c r="H235" s="171"/>
      <c r="I235" s="51"/>
      <c r="J235" s="51"/>
      <c r="K235" s="51"/>
      <c r="L235" s="51"/>
      <c r="M235" s="172"/>
      <c r="N235" s="50"/>
      <c r="O235" s="51"/>
      <c r="P235" s="51"/>
      <c r="Q235" s="51"/>
      <c r="R235" s="68">
        <f t="shared" si="92"/>
        <v>849.76291439999989</v>
      </c>
      <c r="S235" s="173"/>
      <c r="T235" s="125">
        <v>0</v>
      </c>
      <c r="U235" s="48">
        <f>+U236+U238+U237+U239</f>
        <v>159494.96162699998</v>
      </c>
      <c r="V235" s="42"/>
      <c r="W235" s="42">
        <f t="shared" si="93"/>
        <v>0.66676315800308883</v>
      </c>
      <c r="X235" s="65"/>
      <c r="Y235" s="68"/>
    </row>
    <row r="236" spans="1:26" hidden="1">
      <c r="A236" s="185" t="s">
        <v>202</v>
      </c>
      <c r="B236" s="94"/>
      <c r="C236" s="94"/>
      <c r="D236" s="94"/>
      <c r="E236" s="94"/>
      <c r="F236" s="48">
        <v>0</v>
      </c>
      <c r="G236" s="181">
        <v>60923.813722999999</v>
      </c>
      <c r="H236" s="171"/>
      <c r="I236" s="51"/>
      <c r="J236" s="51"/>
      <c r="K236" s="51"/>
      <c r="L236" s="51"/>
      <c r="M236" s="172"/>
      <c r="N236" s="50"/>
      <c r="O236" s="51"/>
      <c r="P236" s="51"/>
      <c r="Q236" s="51"/>
      <c r="R236" s="68"/>
      <c r="S236" s="173"/>
      <c r="T236" s="64">
        <v>0</v>
      </c>
      <c r="U236" s="48">
        <v>114073.41105</v>
      </c>
      <c r="V236" s="42"/>
      <c r="W236" s="42">
        <f t="shared" si="93"/>
        <v>0.53407549719273517</v>
      </c>
      <c r="X236" s="65"/>
      <c r="Y236" s="68"/>
    </row>
    <row r="237" spans="1:26" hidden="1">
      <c r="A237" s="185" t="s">
        <v>203</v>
      </c>
      <c r="B237" s="94"/>
      <c r="C237" s="94"/>
      <c r="D237" s="94"/>
      <c r="E237" s="94"/>
      <c r="F237" s="48">
        <v>0</v>
      </c>
      <c r="G237" s="181">
        <v>44792.383909999997</v>
      </c>
      <c r="H237" s="171"/>
      <c r="I237" s="51"/>
      <c r="J237" s="51"/>
      <c r="K237" s="51"/>
      <c r="L237" s="51"/>
      <c r="M237" s="172"/>
      <c r="N237" s="50"/>
      <c r="O237" s="51"/>
      <c r="P237" s="51"/>
      <c r="Q237" s="51"/>
      <c r="R237" s="68"/>
      <c r="S237" s="173"/>
      <c r="T237" s="64">
        <v>0</v>
      </c>
      <c r="U237" s="48">
        <v>44792.383909999997</v>
      </c>
      <c r="V237" s="42"/>
      <c r="W237" s="42">
        <f t="shared" si="93"/>
        <v>1</v>
      </c>
      <c r="X237" s="65"/>
      <c r="Y237" s="68"/>
    </row>
    <row r="238" spans="1:26" hidden="1">
      <c r="A238" s="180" t="s">
        <v>204</v>
      </c>
      <c r="B238" s="94"/>
      <c r="C238" s="94"/>
      <c r="D238" s="94"/>
      <c r="E238" s="94"/>
      <c r="F238" s="48">
        <v>125</v>
      </c>
      <c r="G238" s="181">
        <f>250+316.666667+62.5</f>
        <v>629.16666699999996</v>
      </c>
      <c r="H238" s="171"/>
      <c r="I238" s="51"/>
      <c r="J238" s="51"/>
      <c r="K238" s="51"/>
      <c r="L238" s="51"/>
      <c r="M238" s="172"/>
      <c r="N238" s="50"/>
      <c r="O238" s="51"/>
      <c r="P238" s="51"/>
      <c r="Q238" s="51"/>
      <c r="R238" s="68">
        <f t="shared" si="92"/>
        <v>4.0333333360000001</v>
      </c>
      <c r="S238" s="173"/>
      <c r="T238" s="64">
        <v>0</v>
      </c>
      <c r="U238" s="48">
        <f>250+316.666667+62.5</f>
        <v>629.16666699999996</v>
      </c>
      <c r="V238" s="42"/>
      <c r="W238" s="42">
        <f t="shared" si="93"/>
        <v>1</v>
      </c>
      <c r="X238" s="65"/>
      <c r="Y238" s="68"/>
    </row>
    <row r="239" spans="1:26" ht="12" hidden="1" thickBot="1">
      <c r="A239" s="186" t="s">
        <v>205</v>
      </c>
      <c r="B239" s="187"/>
      <c r="C239" s="187"/>
      <c r="D239" s="187"/>
      <c r="E239" s="187"/>
      <c r="F239" s="188">
        <v>0</v>
      </c>
      <c r="G239" s="189"/>
      <c r="H239" s="190"/>
      <c r="I239" s="191"/>
      <c r="J239" s="191"/>
      <c r="K239" s="191"/>
      <c r="L239" s="191"/>
      <c r="M239" s="192"/>
      <c r="N239" s="193"/>
      <c r="O239" s="191"/>
      <c r="P239" s="191"/>
      <c r="Q239" s="191"/>
      <c r="R239" s="174"/>
      <c r="S239" s="194"/>
      <c r="T239" s="151">
        <v>0</v>
      </c>
      <c r="U239" s="152">
        <v>0</v>
      </c>
      <c r="V239" s="195"/>
      <c r="W239" s="196"/>
      <c r="X239" s="152"/>
      <c r="Y239" s="174"/>
    </row>
    <row r="240" spans="1:26" hidden="1">
      <c r="A240" s="197" t="s">
        <v>206</v>
      </c>
      <c r="B240" s="198"/>
      <c r="C240" s="198"/>
      <c r="D240" s="198"/>
      <c r="E240" s="198"/>
      <c r="H240" s="200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201"/>
    </row>
    <row r="241" spans="1:26" ht="12" hidden="1" thickBot="1">
      <c r="A241" s="203"/>
      <c r="B241" s="204"/>
      <c r="C241" s="201"/>
      <c r="D241" s="201"/>
      <c r="E241" s="201"/>
      <c r="F241" s="205"/>
      <c r="G241" s="205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201"/>
      <c r="U241" s="206"/>
      <c r="V241" s="206"/>
      <c r="W241" s="206"/>
      <c r="X241" s="206"/>
      <c r="Y241" s="207"/>
    </row>
    <row r="242" spans="1:26" hidden="1">
      <c r="A242" s="208" t="s">
        <v>207</v>
      </c>
      <c r="B242" s="20">
        <f t="shared" ref="B242:G242" si="95">+B243+B244+B245</f>
        <v>0</v>
      </c>
      <c r="C242" s="20">
        <f t="shared" si="95"/>
        <v>0</v>
      </c>
      <c r="D242" s="20">
        <f t="shared" si="95"/>
        <v>0</v>
      </c>
      <c r="E242" s="20">
        <f t="shared" si="95"/>
        <v>0</v>
      </c>
      <c r="F242" s="20">
        <f t="shared" si="95"/>
        <v>0</v>
      </c>
      <c r="G242" s="209">
        <f t="shared" si="95"/>
        <v>855.90051199999994</v>
      </c>
      <c r="H242" s="160"/>
      <c r="I242" s="161"/>
      <c r="J242" s="161"/>
      <c r="K242" s="161"/>
      <c r="L242" s="161"/>
      <c r="M242" s="164"/>
      <c r="N242" s="163"/>
      <c r="O242" s="161"/>
      <c r="P242" s="161"/>
      <c r="Q242" s="161"/>
      <c r="R242" s="164"/>
      <c r="S242" s="210"/>
      <c r="T242" s="177">
        <v>0</v>
      </c>
      <c r="U242" s="211">
        <f>+U243+U244+U245</f>
        <v>908.12086099999988</v>
      </c>
      <c r="V242" s="212"/>
      <c r="W242" s="212">
        <f t="shared" ref="W242:W247" si="96">+G242/U242</f>
        <v>0.94249625656380565</v>
      </c>
      <c r="X242" s="29"/>
      <c r="Y242" s="164"/>
    </row>
    <row r="243" spans="1:26" hidden="1">
      <c r="A243" s="180" t="s">
        <v>208</v>
      </c>
      <c r="B243" s="47">
        <f t="shared" ref="B243:E244" si="97">+B244</f>
        <v>0</v>
      </c>
      <c r="C243" s="47">
        <f t="shared" si="97"/>
        <v>0</v>
      </c>
      <c r="D243" s="47">
        <f t="shared" si="97"/>
        <v>0</v>
      </c>
      <c r="E243" s="47">
        <f t="shared" si="97"/>
        <v>0</v>
      </c>
      <c r="F243" s="48">
        <f>+F244</f>
        <v>0</v>
      </c>
      <c r="G243" s="181">
        <v>491.27440899999999</v>
      </c>
      <c r="H243" s="171"/>
      <c r="I243" s="51"/>
      <c r="J243" s="51"/>
      <c r="K243" s="51"/>
      <c r="L243" s="51"/>
      <c r="M243" s="68"/>
      <c r="N243" s="50"/>
      <c r="O243" s="51"/>
      <c r="P243" s="51"/>
      <c r="Q243" s="51"/>
      <c r="R243" s="68"/>
      <c r="S243" s="210"/>
      <c r="T243" s="125">
        <v>0</v>
      </c>
      <c r="U243" s="213">
        <v>489.77440999999999</v>
      </c>
      <c r="V243" s="42"/>
      <c r="W243" s="42">
        <f t="shared" si="96"/>
        <v>1.0030626324474567</v>
      </c>
      <c r="X243" s="65"/>
      <c r="Y243" s="68"/>
    </row>
    <row r="244" spans="1:26" hidden="1">
      <c r="A244" s="180" t="s">
        <v>209</v>
      </c>
      <c r="B244" s="182">
        <f t="shared" si="97"/>
        <v>0</v>
      </c>
      <c r="C244" s="182">
        <f t="shared" si="97"/>
        <v>0</v>
      </c>
      <c r="D244" s="182">
        <f t="shared" si="97"/>
        <v>0</v>
      </c>
      <c r="E244" s="182">
        <f t="shared" si="97"/>
        <v>0</v>
      </c>
      <c r="F244" s="183">
        <f>+F245</f>
        <v>0</v>
      </c>
      <c r="G244" s="184">
        <v>355.43856</v>
      </c>
      <c r="H244" s="171"/>
      <c r="I244" s="51"/>
      <c r="J244" s="51"/>
      <c r="K244" s="51"/>
      <c r="L244" s="51"/>
      <c r="M244" s="68"/>
      <c r="N244" s="50"/>
      <c r="O244" s="51"/>
      <c r="P244" s="51"/>
      <c r="Q244" s="51"/>
      <c r="R244" s="68"/>
      <c r="S244" s="210"/>
      <c r="T244" s="125">
        <v>0</v>
      </c>
      <c r="U244" s="214">
        <v>416.56302899999997</v>
      </c>
      <c r="V244" s="42"/>
      <c r="W244" s="42">
        <f t="shared" si="96"/>
        <v>0.85326477688926161</v>
      </c>
      <c r="X244" s="65"/>
      <c r="Y244" s="68"/>
    </row>
    <row r="245" spans="1:26" s="61" customFormat="1" hidden="1">
      <c r="A245" s="215" t="s">
        <v>210</v>
      </c>
      <c r="B245" s="216">
        <f t="shared" ref="B245:G245" si="98">+B246+B247</f>
        <v>0</v>
      </c>
      <c r="C245" s="216">
        <f t="shared" si="98"/>
        <v>0</v>
      </c>
      <c r="D245" s="216">
        <f t="shared" si="98"/>
        <v>0</v>
      </c>
      <c r="E245" s="216">
        <f t="shared" si="98"/>
        <v>0</v>
      </c>
      <c r="F245" s="216">
        <f t="shared" si="98"/>
        <v>0</v>
      </c>
      <c r="G245" s="217">
        <f t="shared" si="98"/>
        <v>9.1875429999999998</v>
      </c>
      <c r="H245" s="175"/>
      <c r="I245" s="36"/>
      <c r="J245" s="36"/>
      <c r="K245" s="36"/>
      <c r="L245" s="36"/>
      <c r="M245" s="38"/>
      <c r="N245" s="35"/>
      <c r="O245" s="36"/>
      <c r="P245" s="36"/>
      <c r="Q245" s="36"/>
      <c r="R245" s="68"/>
      <c r="S245" s="218"/>
      <c r="T245" s="125">
        <f>+T246+T247</f>
        <v>0</v>
      </c>
      <c r="U245" s="219">
        <f>+U246+U247</f>
        <v>1.7834219999999998</v>
      </c>
      <c r="V245" s="42"/>
      <c r="W245" s="42">
        <f t="shared" si="96"/>
        <v>5.151637133555603</v>
      </c>
      <c r="X245" s="126"/>
      <c r="Y245" s="38"/>
      <c r="Z245" s="59"/>
    </row>
    <row r="246" spans="1:26" hidden="1">
      <c r="A246" s="185" t="s">
        <v>211</v>
      </c>
      <c r="B246" s="47">
        <v>0</v>
      </c>
      <c r="C246" s="47">
        <v>0</v>
      </c>
      <c r="D246" s="47">
        <v>0</v>
      </c>
      <c r="E246" s="47">
        <v>0</v>
      </c>
      <c r="F246" s="48">
        <v>0</v>
      </c>
      <c r="G246" s="181">
        <v>5.9606009999999996</v>
      </c>
      <c r="H246" s="171"/>
      <c r="I246" s="51"/>
      <c r="J246" s="51"/>
      <c r="K246" s="51"/>
      <c r="L246" s="51"/>
      <c r="M246" s="68"/>
      <c r="N246" s="50"/>
      <c r="O246" s="51"/>
      <c r="P246" s="51"/>
      <c r="Q246" s="51"/>
      <c r="R246" s="68"/>
      <c r="S246" s="210"/>
      <c r="T246" s="125">
        <v>0</v>
      </c>
      <c r="U246" s="213">
        <v>1.6422509999999999</v>
      </c>
      <c r="V246" s="42"/>
      <c r="W246" s="42">
        <f t="shared" si="96"/>
        <v>3.6295310521960404</v>
      </c>
      <c r="X246" s="65"/>
      <c r="Y246" s="68"/>
    </row>
    <row r="247" spans="1:26" ht="12" hidden="1" thickBot="1">
      <c r="A247" s="220" t="s">
        <v>212</v>
      </c>
      <c r="B247" s="187">
        <v>0</v>
      </c>
      <c r="C247" s="187">
        <v>0</v>
      </c>
      <c r="D247" s="187">
        <v>0</v>
      </c>
      <c r="E247" s="187">
        <v>0</v>
      </c>
      <c r="F247" s="188">
        <v>0</v>
      </c>
      <c r="G247" s="189">
        <v>3.2269420000000002</v>
      </c>
      <c r="H247" s="190"/>
      <c r="I247" s="191"/>
      <c r="J247" s="191"/>
      <c r="K247" s="191"/>
      <c r="L247" s="191"/>
      <c r="M247" s="174"/>
      <c r="N247" s="193"/>
      <c r="O247" s="191"/>
      <c r="P247" s="191"/>
      <c r="Q247" s="191"/>
      <c r="R247" s="174"/>
      <c r="S247" s="210"/>
      <c r="T247" s="151">
        <v>0</v>
      </c>
      <c r="U247" s="221">
        <v>0.14117099999999999</v>
      </c>
      <c r="V247" s="153"/>
      <c r="W247" s="153">
        <f t="shared" si="96"/>
        <v>22.858391596007682</v>
      </c>
      <c r="X247" s="152"/>
      <c r="Y247" s="174"/>
    </row>
    <row r="248" spans="1:26" hidden="1">
      <c r="A248" s="197" t="s">
        <v>206</v>
      </c>
      <c r="B248" s="198"/>
      <c r="C248" s="198"/>
      <c r="D248" s="198"/>
      <c r="E248" s="198"/>
      <c r="H248" s="200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201"/>
    </row>
    <row r="249" spans="1:26">
      <c r="A249" s="197"/>
      <c r="B249" s="198"/>
      <c r="C249" s="198"/>
      <c r="D249" s="198"/>
      <c r="E249" s="198"/>
      <c r="F249" s="205"/>
      <c r="G249" s="205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201"/>
      <c r="U249" s="206"/>
      <c r="V249" s="206"/>
      <c r="W249" s="206"/>
      <c r="X249" s="206"/>
      <c r="Y249" s="207"/>
    </row>
  </sheetData>
  <mergeCells count="4">
    <mergeCell ref="A1:F1"/>
    <mergeCell ref="H1:L1"/>
    <mergeCell ref="N1:Q1"/>
    <mergeCell ref="T1:Y1"/>
  </mergeCells>
  <pageMargins left="1.1811023622047245" right="0.15748031496062992" top="1.1811023622047245" bottom="0.78740157480314965" header="0.31496062992125984" footer="0.31496062992125984"/>
  <pageSetup paperSize="5" scale="56" orientation="landscape" horizontalDpi="4294967295" verticalDpi="4294967295" r:id="rId1"/>
  <headerFooter>
    <oddHeader>&amp;C&amp;12DEPARTAMENTO DEL ATLANTICO
SECRETARIA DE HACIENDA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 2008 - 2013</vt:lpstr>
      <vt:lpstr>'INGRESOS 2008 - 2013'!Área_de_impresión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Martha Roa</cp:lastModifiedBy>
  <cp:lastPrinted>2016-01-19T20:19:32Z</cp:lastPrinted>
  <dcterms:created xsi:type="dcterms:W3CDTF">2015-11-20T17:01:27Z</dcterms:created>
  <dcterms:modified xsi:type="dcterms:W3CDTF">2016-01-19T20:19:39Z</dcterms:modified>
</cp:coreProperties>
</file>